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uliusbergergroup.sharepoint.com/sites/IP-JBI-Angebotsprojekte-2025/Shared Documents/250211-VGS01_Selters-Studie-Flächenbedarf/02_Angebotsbearbeitung/Leistungsbeschreibung für Vergabedok/Anlagen/"/>
    </mc:Choice>
  </mc:AlternateContent>
  <xr:revisionPtr revIDLastSave="32" documentId="13_ncr:1_{3929C05B-04EB-45B2-A005-27AAF17D53BC}" xr6:coauthVersionLast="47" xr6:coauthVersionMax="47" xr10:uidLastSave="{9F5398B1-71E9-48B8-AADE-41027EBC088A}"/>
  <bookViews>
    <workbookView xWindow="4920" yWindow="3135" windowWidth="21600" windowHeight="12645" xr2:uid="{2923C1AB-F3E5-42F6-A159-BBC81B318247}"/>
  </bookViews>
  <sheets>
    <sheet name="Tabelle1" sheetId="1" r:id="rId1"/>
  </sheets>
  <definedNames>
    <definedName name="_xlnm.Print_Area" localSheetId="0">Tabelle1!$A$1:$AD$119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2" i="1" l="1"/>
  <c r="E133" i="1" s="1"/>
  <c r="D126" i="1"/>
  <c r="K9" i="1"/>
  <c r="I9" i="1"/>
  <c r="L9" i="1" s="1"/>
  <c r="K3" i="1"/>
  <c r="I3" i="1"/>
  <c r="L3" i="1" s="1"/>
  <c r="K89" i="1"/>
  <c r="I89" i="1"/>
  <c r="L89" i="1" s="1"/>
  <c r="K83" i="1"/>
  <c r="I83" i="1"/>
  <c r="L83" i="1" s="1"/>
  <c r="I65" i="1"/>
  <c r="L65" i="1" s="1"/>
  <c r="K65" i="1"/>
  <c r="K58" i="1"/>
  <c r="I58" i="1"/>
  <c r="L58" i="1" s="1"/>
  <c r="K31" i="1"/>
  <c r="I31" i="1"/>
  <c r="L31" i="1" s="1"/>
  <c r="K37" i="1"/>
  <c r="I37" i="1"/>
  <c r="L37" i="1" s="1"/>
  <c r="J106" i="1"/>
  <c r="J115" i="1" s="1"/>
  <c r="M106" i="1"/>
  <c r="M115" i="1" s="1"/>
  <c r="O106" i="1"/>
  <c r="O115" i="1" s="1"/>
  <c r="Q106" i="1"/>
  <c r="Q115" i="1" s="1"/>
  <c r="S106" i="1"/>
  <c r="S115" i="1" s="1"/>
  <c r="U106" i="1"/>
  <c r="U115" i="1" s="1"/>
  <c r="W106" i="1"/>
  <c r="W115" i="1" s="1"/>
  <c r="Y106" i="1"/>
  <c r="Y115" i="1" s="1"/>
  <c r="AA106" i="1"/>
  <c r="AA115" i="1" s="1"/>
  <c r="AC106" i="1"/>
  <c r="AC115" i="1" s="1"/>
  <c r="H106" i="1"/>
  <c r="H115" i="1" s="1"/>
  <c r="AD105" i="1"/>
  <c r="AB105" i="1"/>
  <c r="Z105" i="1"/>
  <c r="X105" i="1"/>
  <c r="V105" i="1"/>
  <c r="T105" i="1"/>
  <c r="R105" i="1"/>
  <c r="P105" i="1"/>
  <c r="N105" i="1"/>
  <c r="AD104" i="1"/>
  <c r="AB104" i="1"/>
  <c r="Z104" i="1"/>
  <c r="X104" i="1"/>
  <c r="V104" i="1"/>
  <c r="T104" i="1"/>
  <c r="R104" i="1"/>
  <c r="P104" i="1"/>
  <c r="N104" i="1"/>
  <c r="AD103" i="1"/>
  <c r="AB103" i="1"/>
  <c r="Z103" i="1"/>
  <c r="X103" i="1"/>
  <c r="V103" i="1"/>
  <c r="T103" i="1"/>
  <c r="R103" i="1"/>
  <c r="P103" i="1"/>
  <c r="N103" i="1"/>
  <c r="AD102" i="1"/>
  <c r="AB102" i="1"/>
  <c r="Z102" i="1"/>
  <c r="X102" i="1"/>
  <c r="V102" i="1"/>
  <c r="T102" i="1"/>
  <c r="R102" i="1"/>
  <c r="P102" i="1"/>
  <c r="N102" i="1"/>
  <c r="AD101" i="1"/>
  <c r="AB101" i="1"/>
  <c r="Z101" i="1"/>
  <c r="X101" i="1"/>
  <c r="V101" i="1"/>
  <c r="T101" i="1"/>
  <c r="R101" i="1"/>
  <c r="P101" i="1"/>
  <c r="N101" i="1"/>
  <c r="AD100" i="1"/>
  <c r="AB100" i="1"/>
  <c r="Z100" i="1"/>
  <c r="X100" i="1"/>
  <c r="V100" i="1"/>
  <c r="T100" i="1"/>
  <c r="R100" i="1"/>
  <c r="P100" i="1"/>
  <c r="N100" i="1"/>
  <c r="AD99" i="1"/>
  <c r="AB99" i="1"/>
  <c r="Z99" i="1"/>
  <c r="X99" i="1"/>
  <c r="V99" i="1"/>
  <c r="T99" i="1"/>
  <c r="R99" i="1"/>
  <c r="P99" i="1"/>
  <c r="N99" i="1"/>
  <c r="AD98" i="1"/>
  <c r="AB98" i="1"/>
  <c r="Z98" i="1"/>
  <c r="X98" i="1"/>
  <c r="V98" i="1"/>
  <c r="T98" i="1"/>
  <c r="R98" i="1"/>
  <c r="P98" i="1"/>
  <c r="N98" i="1"/>
  <c r="J80" i="1"/>
  <c r="J114" i="1" s="1"/>
  <c r="M80" i="1"/>
  <c r="M114" i="1" s="1"/>
  <c r="O80" i="1"/>
  <c r="O114" i="1" s="1"/>
  <c r="Q80" i="1"/>
  <c r="Q114" i="1" s="1"/>
  <c r="S80" i="1"/>
  <c r="S114" i="1" s="1"/>
  <c r="U80" i="1"/>
  <c r="U114" i="1" s="1"/>
  <c r="W80" i="1"/>
  <c r="W114" i="1" s="1"/>
  <c r="Y80" i="1"/>
  <c r="Y114" i="1" s="1"/>
  <c r="AA80" i="1"/>
  <c r="AA114" i="1" s="1"/>
  <c r="AC80" i="1"/>
  <c r="AC114" i="1" s="1"/>
  <c r="H80" i="1"/>
  <c r="H114" i="1" s="1"/>
  <c r="AD76" i="1"/>
  <c r="AB76" i="1"/>
  <c r="Z76" i="1"/>
  <c r="X76" i="1"/>
  <c r="V76" i="1"/>
  <c r="T76" i="1"/>
  <c r="R76" i="1"/>
  <c r="P76" i="1"/>
  <c r="N76" i="1"/>
  <c r="AD79" i="1"/>
  <c r="AB79" i="1"/>
  <c r="Z79" i="1"/>
  <c r="X79" i="1"/>
  <c r="V79" i="1"/>
  <c r="T79" i="1"/>
  <c r="R79" i="1"/>
  <c r="P79" i="1"/>
  <c r="N79" i="1"/>
  <c r="AD78" i="1"/>
  <c r="AB78" i="1"/>
  <c r="Z78" i="1"/>
  <c r="X78" i="1"/>
  <c r="V78" i="1"/>
  <c r="T78" i="1"/>
  <c r="R78" i="1"/>
  <c r="P78" i="1"/>
  <c r="N78" i="1"/>
  <c r="AD77" i="1"/>
  <c r="AB77" i="1"/>
  <c r="Z77" i="1"/>
  <c r="X77" i="1"/>
  <c r="V77" i="1"/>
  <c r="T77" i="1"/>
  <c r="R77" i="1"/>
  <c r="P77" i="1"/>
  <c r="N77" i="1"/>
  <c r="AD75" i="1"/>
  <c r="AB75" i="1"/>
  <c r="Z75" i="1"/>
  <c r="X75" i="1"/>
  <c r="V75" i="1"/>
  <c r="T75" i="1"/>
  <c r="R75" i="1"/>
  <c r="P75" i="1"/>
  <c r="N75" i="1"/>
  <c r="AD74" i="1"/>
  <c r="AB74" i="1"/>
  <c r="Z74" i="1"/>
  <c r="X74" i="1"/>
  <c r="V74" i="1"/>
  <c r="T74" i="1"/>
  <c r="R74" i="1"/>
  <c r="P74" i="1"/>
  <c r="N74" i="1"/>
  <c r="AD73" i="1"/>
  <c r="AB73" i="1"/>
  <c r="Z73" i="1"/>
  <c r="X73" i="1"/>
  <c r="V73" i="1"/>
  <c r="T73" i="1"/>
  <c r="R73" i="1"/>
  <c r="P73" i="1"/>
  <c r="N73" i="1"/>
  <c r="AD72" i="1"/>
  <c r="AB72" i="1"/>
  <c r="Z72" i="1"/>
  <c r="X72" i="1"/>
  <c r="V72" i="1"/>
  <c r="T72" i="1"/>
  <c r="R72" i="1"/>
  <c r="P72" i="1"/>
  <c r="N72" i="1"/>
  <c r="AD64" i="1"/>
  <c r="AB64" i="1"/>
  <c r="Z64" i="1"/>
  <c r="X64" i="1"/>
  <c r="V64" i="1"/>
  <c r="T64" i="1"/>
  <c r="R64" i="1"/>
  <c r="P64" i="1"/>
  <c r="N64" i="1"/>
  <c r="AD63" i="1"/>
  <c r="AB63" i="1"/>
  <c r="Z63" i="1"/>
  <c r="X63" i="1"/>
  <c r="V63" i="1"/>
  <c r="T63" i="1"/>
  <c r="R63" i="1"/>
  <c r="P63" i="1"/>
  <c r="N63" i="1"/>
  <c r="AD62" i="1"/>
  <c r="AB62" i="1"/>
  <c r="Z62" i="1"/>
  <c r="X62" i="1"/>
  <c r="V62" i="1"/>
  <c r="T62" i="1"/>
  <c r="R62" i="1"/>
  <c r="P62" i="1"/>
  <c r="N62" i="1"/>
  <c r="AD61" i="1"/>
  <c r="AB61" i="1"/>
  <c r="Z61" i="1"/>
  <c r="X61" i="1"/>
  <c r="V61" i="1"/>
  <c r="T61" i="1"/>
  <c r="R61" i="1"/>
  <c r="P61" i="1"/>
  <c r="N61" i="1"/>
  <c r="AD60" i="1"/>
  <c r="AB60" i="1"/>
  <c r="Z60" i="1"/>
  <c r="X60" i="1"/>
  <c r="V60" i="1"/>
  <c r="T60" i="1"/>
  <c r="R60" i="1"/>
  <c r="P60" i="1"/>
  <c r="N60" i="1"/>
  <c r="AD59" i="1"/>
  <c r="AB59" i="1"/>
  <c r="Z59" i="1"/>
  <c r="X59" i="1"/>
  <c r="V59" i="1"/>
  <c r="T59" i="1"/>
  <c r="R59" i="1"/>
  <c r="P59" i="1"/>
  <c r="N59" i="1"/>
  <c r="AD58" i="1"/>
  <c r="AB58" i="1"/>
  <c r="Z58" i="1"/>
  <c r="X58" i="1"/>
  <c r="V58" i="1"/>
  <c r="T58" i="1"/>
  <c r="R58" i="1"/>
  <c r="P58" i="1"/>
  <c r="N58" i="1"/>
  <c r="AD51" i="1"/>
  <c r="AD52" i="1"/>
  <c r="AD53" i="1"/>
  <c r="AD20" i="1"/>
  <c r="AD21" i="1"/>
  <c r="AD22" i="1"/>
  <c r="AD23" i="1"/>
  <c r="AD24" i="1"/>
  <c r="AD25" i="1"/>
  <c r="AD26" i="1"/>
  <c r="AD27" i="1"/>
  <c r="J55" i="1"/>
  <c r="J113" i="1" s="1"/>
  <c r="M55" i="1"/>
  <c r="M113" i="1" s="1"/>
  <c r="O55" i="1"/>
  <c r="O113" i="1" s="1"/>
  <c r="Q55" i="1"/>
  <c r="Q113" i="1" s="1"/>
  <c r="S55" i="1"/>
  <c r="S113" i="1" s="1"/>
  <c r="U55" i="1"/>
  <c r="U113" i="1" s="1"/>
  <c r="W55" i="1"/>
  <c r="W113" i="1" s="1"/>
  <c r="Y55" i="1"/>
  <c r="Y113" i="1" s="1"/>
  <c r="AA55" i="1"/>
  <c r="AA113" i="1" s="1"/>
  <c r="AC55" i="1"/>
  <c r="AC113" i="1" s="1"/>
  <c r="H55" i="1"/>
  <c r="H113" i="1" s="1"/>
  <c r="AB53" i="1"/>
  <c r="Z53" i="1"/>
  <c r="X53" i="1"/>
  <c r="V53" i="1"/>
  <c r="T53" i="1"/>
  <c r="R53" i="1"/>
  <c r="P53" i="1"/>
  <c r="N53" i="1"/>
  <c r="AB52" i="1"/>
  <c r="Z52" i="1"/>
  <c r="X52" i="1"/>
  <c r="V52" i="1"/>
  <c r="T52" i="1"/>
  <c r="R52" i="1"/>
  <c r="P52" i="1"/>
  <c r="N52" i="1"/>
  <c r="AB51" i="1"/>
  <c r="Z51" i="1"/>
  <c r="X51" i="1"/>
  <c r="V51" i="1"/>
  <c r="T51" i="1"/>
  <c r="R51" i="1"/>
  <c r="P51" i="1"/>
  <c r="N51" i="1"/>
  <c r="AD50" i="1"/>
  <c r="AB50" i="1"/>
  <c r="Z50" i="1"/>
  <c r="X50" i="1"/>
  <c r="V50" i="1"/>
  <c r="T50" i="1"/>
  <c r="R50" i="1"/>
  <c r="P50" i="1"/>
  <c r="N50" i="1"/>
  <c r="AD49" i="1"/>
  <c r="AB49" i="1"/>
  <c r="Z49" i="1"/>
  <c r="X49" i="1"/>
  <c r="V49" i="1"/>
  <c r="T49" i="1"/>
  <c r="R49" i="1"/>
  <c r="P49" i="1"/>
  <c r="N49" i="1"/>
  <c r="AD48" i="1"/>
  <c r="AB48" i="1"/>
  <c r="Z48" i="1"/>
  <c r="X48" i="1"/>
  <c r="V48" i="1"/>
  <c r="T48" i="1"/>
  <c r="R48" i="1"/>
  <c r="P48" i="1"/>
  <c r="N48" i="1"/>
  <c r="AD47" i="1"/>
  <c r="AB47" i="1"/>
  <c r="Z47" i="1"/>
  <c r="X47" i="1"/>
  <c r="V47" i="1"/>
  <c r="T47" i="1"/>
  <c r="R47" i="1"/>
  <c r="P47" i="1"/>
  <c r="N47" i="1"/>
  <c r="M28" i="1"/>
  <c r="M112" i="1" s="1"/>
  <c r="O28" i="1"/>
  <c r="O112" i="1" s="1"/>
  <c r="Q28" i="1"/>
  <c r="Q112" i="1" s="1"/>
  <c r="S28" i="1"/>
  <c r="S112" i="1" s="1"/>
  <c r="U28" i="1"/>
  <c r="U112" i="1" s="1"/>
  <c r="W28" i="1"/>
  <c r="W112" i="1" s="1"/>
  <c r="Y28" i="1"/>
  <c r="Y112" i="1" s="1"/>
  <c r="AA28" i="1"/>
  <c r="AA112" i="1" s="1"/>
  <c r="AC28" i="1"/>
  <c r="AC112" i="1" s="1"/>
  <c r="H28" i="1"/>
  <c r="H112" i="1" s="1"/>
  <c r="J28" i="1"/>
  <c r="J112" i="1" s="1"/>
  <c r="N83" i="1"/>
  <c r="P83" i="1"/>
  <c r="R83" i="1"/>
  <c r="T83" i="1"/>
  <c r="V83" i="1"/>
  <c r="X83" i="1"/>
  <c r="Z83" i="1"/>
  <c r="AB83" i="1"/>
  <c r="AD83" i="1"/>
  <c r="N84" i="1"/>
  <c r="P84" i="1"/>
  <c r="R84" i="1"/>
  <c r="T84" i="1"/>
  <c r="V84" i="1"/>
  <c r="X84" i="1"/>
  <c r="Z84" i="1"/>
  <c r="AB84" i="1"/>
  <c r="AD84" i="1"/>
  <c r="N85" i="1"/>
  <c r="P85" i="1"/>
  <c r="R85" i="1"/>
  <c r="T85" i="1"/>
  <c r="V85" i="1"/>
  <c r="X85" i="1"/>
  <c r="Z85" i="1"/>
  <c r="AB85" i="1"/>
  <c r="AD85" i="1"/>
  <c r="N86" i="1"/>
  <c r="P86" i="1"/>
  <c r="R86" i="1"/>
  <c r="T86" i="1"/>
  <c r="V86" i="1"/>
  <c r="X86" i="1"/>
  <c r="Z86" i="1"/>
  <c r="AB86" i="1"/>
  <c r="AD86" i="1"/>
  <c r="N87" i="1"/>
  <c r="P87" i="1"/>
  <c r="R87" i="1"/>
  <c r="T87" i="1"/>
  <c r="V87" i="1"/>
  <c r="X87" i="1"/>
  <c r="Z87" i="1"/>
  <c r="AB87" i="1"/>
  <c r="AD87" i="1"/>
  <c r="N88" i="1"/>
  <c r="P88" i="1"/>
  <c r="R88" i="1"/>
  <c r="T88" i="1"/>
  <c r="V88" i="1"/>
  <c r="X88" i="1"/>
  <c r="Z88" i="1"/>
  <c r="AB88" i="1"/>
  <c r="AD88" i="1"/>
  <c r="N89" i="1"/>
  <c r="P89" i="1"/>
  <c r="R89" i="1"/>
  <c r="T89" i="1"/>
  <c r="V89" i="1"/>
  <c r="X89" i="1"/>
  <c r="Z89" i="1"/>
  <c r="AB89" i="1"/>
  <c r="AD89" i="1"/>
  <c r="N90" i="1"/>
  <c r="P90" i="1"/>
  <c r="R90" i="1"/>
  <c r="T90" i="1"/>
  <c r="V90" i="1"/>
  <c r="X90" i="1"/>
  <c r="Z90" i="1"/>
  <c r="AB90" i="1"/>
  <c r="AD90" i="1"/>
  <c r="N91" i="1"/>
  <c r="P91" i="1"/>
  <c r="R91" i="1"/>
  <c r="T91" i="1"/>
  <c r="V91" i="1"/>
  <c r="X91" i="1"/>
  <c r="Z91" i="1"/>
  <c r="AB91" i="1"/>
  <c r="AD91" i="1"/>
  <c r="N92" i="1"/>
  <c r="P92" i="1"/>
  <c r="R92" i="1"/>
  <c r="T92" i="1"/>
  <c r="V92" i="1"/>
  <c r="X92" i="1"/>
  <c r="Z92" i="1"/>
  <c r="AB92" i="1"/>
  <c r="AD92" i="1"/>
  <c r="N93" i="1"/>
  <c r="P93" i="1"/>
  <c r="R93" i="1"/>
  <c r="T93" i="1"/>
  <c r="V93" i="1"/>
  <c r="X93" i="1"/>
  <c r="Z93" i="1"/>
  <c r="AB93" i="1"/>
  <c r="AD93" i="1"/>
  <c r="N94" i="1"/>
  <c r="P94" i="1"/>
  <c r="R94" i="1"/>
  <c r="T94" i="1"/>
  <c r="V94" i="1"/>
  <c r="X94" i="1"/>
  <c r="Z94" i="1"/>
  <c r="AB94" i="1"/>
  <c r="AD94" i="1"/>
  <c r="N95" i="1"/>
  <c r="P95" i="1"/>
  <c r="R95" i="1"/>
  <c r="T95" i="1"/>
  <c r="V95" i="1"/>
  <c r="X95" i="1"/>
  <c r="Z95" i="1"/>
  <c r="AB95" i="1"/>
  <c r="AD95" i="1"/>
  <c r="N96" i="1"/>
  <c r="P96" i="1"/>
  <c r="R96" i="1"/>
  <c r="T96" i="1"/>
  <c r="V96" i="1"/>
  <c r="X96" i="1"/>
  <c r="Z96" i="1"/>
  <c r="AB96" i="1"/>
  <c r="AD96" i="1"/>
  <c r="N97" i="1"/>
  <c r="P97" i="1"/>
  <c r="R97" i="1"/>
  <c r="T97" i="1"/>
  <c r="V97" i="1"/>
  <c r="X97" i="1"/>
  <c r="Z97" i="1"/>
  <c r="AB97" i="1"/>
  <c r="AD97" i="1"/>
  <c r="N7" i="1"/>
  <c r="P7" i="1"/>
  <c r="R7" i="1"/>
  <c r="T7" i="1"/>
  <c r="V7" i="1"/>
  <c r="X7" i="1"/>
  <c r="Z7" i="1"/>
  <c r="AB7" i="1"/>
  <c r="AD7" i="1"/>
  <c r="N8" i="1"/>
  <c r="P8" i="1"/>
  <c r="R8" i="1"/>
  <c r="T8" i="1"/>
  <c r="V8" i="1"/>
  <c r="X8" i="1"/>
  <c r="Z8" i="1"/>
  <c r="AB8" i="1"/>
  <c r="AD8" i="1"/>
  <c r="N9" i="1"/>
  <c r="P9" i="1"/>
  <c r="R9" i="1"/>
  <c r="T9" i="1"/>
  <c r="V9" i="1"/>
  <c r="X9" i="1"/>
  <c r="Z9" i="1"/>
  <c r="AB9" i="1"/>
  <c r="AD9" i="1"/>
  <c r="N10" i="1"/>
  <c r="P10" i="1"/>
  <c r="R10" i="1"/>
  <c r="T10" i="1"/>
  <c r="V10" i="1"/>
  <c r="X10" i="1"/>
  <c r="Z10" i="1"/>
  <c r="AB10" i="1"/>
  <c r="AD10" i="1"/>
  <c r="N11" i="1"/>
  <c r="P11" i="1"/>
  <c r="R11" i="1"/>
  <c r="T11" i="1"/>
  <c r="V11" i="1"/>
  <c r="X11" i="1"/>
  <c r="Z11" i="1"/>
  <c r="AB11" i="1"/>
  <c r="AD11" i="1"/>
  <c r="N12" i="1"/>
  <c r="P12" i="1"/>
  <c r="R12" i="1"/>
  <c r="T12" i="1"/>
  <c r="V12" i="1"/>
  <c r="X12" i="1"/>
  <c r="Z12" i="1"/>
  <c r="AB12" i="1"/>
  <c r="AD12" i="1"/>
  <c r="N13" i="1"/>
  <c r="P13" i="1"/>
  <c r="R13" i="1"/>
  <c r="T13" i="1"/>
  <c r="V13" i="1"/>
  <c r="X13" i="1"/>
  <c r="Z13" i="1"/>
  <c r="AB13" i="1"/>
  <c r="AD13" i="1"/>
  <c r="N14" i="1"/>
  <c r="P14" i="1"/>
  <c r="R14" i="1"/>
  <c r="T14" i="1"/>
  <c r="V14" i="1"/>
  <c r="X14" i="1"/>
  <c r="Z14" i="1"/>
  <c r="AB14" i="1"/>
  <c r="AD14" i="1"/>
  <c r="N15" i="1"/>
  <c r="P15" i="1"/>
  <c r="R15" i="1"/>
  <c r="T15" i="1"/>
  <c r="V15" i="1"/>
  <c r="X15" i="1"/>
  <c r="Z15" i="1"/>
  <c r="AB15" i="1"/>
  <c r="AD15" i="1"/>
  <c r="N16" i="1"/>
  <c r="P16" i="1"/>
  <c r="R16" i="1"/>
  <c r="T16" i="1"/>
  <c r="V16" i="1"/>
  <c r="X16" i="1"/>
  <c r="Z16" i="1"/>
  <c r="AB16" i="1"/>
  <c r="AD16" i="1"/>
  <c r="N17" i="1"/>
  <c r="P17" i="1"/>
  <c r="R17" i="1"/>
  <c r="T17" i="1"/>
  <c r="V17" i="1"/>
  <c r="X17" i="1"/>
  <c r="Z17" i="1"/>
  <c r="AB17" i="1"/>
  <c r="AD17" i="1"/>
  <c r="N18" i="1"/>
  <c r="P18" i="1"/>
  <c r="R18" i="1"/>
  <c r="T18" i="1"/>
  <c r="V18" i="1"/>
  <c r="X18" i="1"/>
  <c r="Z18" i="1"/>
  <c r="AB18" i="1"/>
  <c r="AD18" i="1"/>
  <c r="N19" i="1"/>
  <c r="P19" i="1"/>
  <c r="R19" i="1"/>
  <c r="T19" i="1"/>
  <c r="V19" i="1"/>
  <c r="X19" i="1"/>
  <c r="Z19" i="1"/>
  <c r="AB19" i="1"/>
  <c r="AD19" i="1"/>
  <c r="N20" i="1"/>
  <c r="P20" i="1"/>
  <c r="R20" i="1"/>
  <c r="T20" i="1"/>
  <c r="V20" i="1"/>
  <c r="X20" i="1"/>
  <c r="Z20" i="1"/>
  <c r="AB20" i="1"/>
  <c r="N21" i="1"/>
  <c r="P21" i="1"/>
  <c r="R21" i="1"/>
  <c r="T21" i="1"/>
  <c r="V21" i="1"/>
  <c r="X21" i="1"/>
  <c r="Z21" i="1"/>
  <c r="AB21" i="1"/>
  <c r="N22" i="1"/>
  <c r="P22" i="1"/>
  <c r="R22" i="1"/>
  <c r="T22" i="1"/>
  <c r="V22" i="1"/>
  <c r="X22" i="1"/>
  <c r="Z22" i="1"/>
  <c r="AB22" i="1"/>
  <c r="N23" i="1"/>
  <c r="P23" i="1"/>
  <c r="R23" i="1"/>
  <c r="T23" i="1"/>
  <c r="V23" i="1"/>
  <c r="X23" i="1"/>
  <c r="Z23" i="1"/>
  <c r="AB23" i="1"/>
  <c r="N24" i="1"/>
  <c r="P24" i="1"/>
  <c r="R24" i="1"/>
  <c r="T24" i="1"/>
  <c r="V24" i="1"/>
  <c r="X24" i="1"/>
  <c r="Z24" i="1"/>
  <c r="AB24" i="1"/>
  <c r="N25" i="1"/>
  <c r="P25" i="1"/>
  <c r="R25" i="1"/>
  <c r="T25" i="1"/>
  <c r="V25" i="1"/>
  <c r="X25" i="1"/>
  <c r="Z25" i="1"/>
  <c r="AB25" i="1"/>
  <c r="N26" i="1"/>
  <c r="P26" i="1"/>
  <c r="R26" i="1"/>
  <c r="T26" i="1"/>
  <c r="V26" i="1"/>
  <c r="X26" i="1"/>
  <c r="Z26" i="1"/>
  <c r="AB26" i="1"/>
  <c r="N27" i="1"/>
  <c r="P27" i="1"/>
  <c r="R27" i="1"/>
  <c r="T27" i="1"/>
  <c r="V27" i="1"/>
  <c r="X27" i="1"/>
  <c r="Z27" i="1"/>
  <c r="AB27" i="1"/>
  <c r="N31" i="1"/>
  <c r="P31" i="1"/>
  <c r="R31" i="1"/>
  <c r="T31" i="1"/>
  <c r="V31" i="1"/>
  <c r="X31" i="1"/>
  <c r="Z31" i="1"/>
  <c r="AB31" i="1"/>
  <c r="AD31" i="1"/>
  <c r="N32" i="1"/>
  <c r="P32" i="1"/>
  <c r="R32" i="1"/>
  <c r="T32" i="1"/>
  <c r="V32" i="1"/>
  <c r="X32" i="1"/>
  <c r="Z32" i="1"/>
  <c r="AB32" i="1"/>
  <c r="AD32" i="1"/>
  <c r="N33" i="1"/>
  <c r="P33" i="1"/>
  <c r="R33" i="1"/>
  <c r="T33" i="1"/>
  <c r="V33" i="1"/>
  <c r="X33" i="1"/>
  <c r="Z33" i="1"/>
  <c r="AB33" i="1"/>
  <c r="AD33" i="1"/>
  <c r="N34" i="1"/>
  <c r="P34" i="1"/>
  <c r="R34" i="1"/>
  <c r="T34" i="1"/>
  <c r="V34" i="1"/>
  <c r="X34" i="1"/>
  <c r="Z34" i="1"/>
  <c r="AB34" i="1"/>
  <c r="AD34" i="1"/>
  <c r="N35" i="1"/>
  <c r="P35" i="1"/>
  <c r="R35" i="1"/>
  <c r="T35" i="1"/>
  <c r="V35" i="1"/>
  <c r="X35" i="1"/>
  <c r="Z35" i="1"/>
  <c r="AB35" i="1"/>
  <c r="AD35" i="1"/>
  <c r="N36" i="1"/>
  <c r="P36" i="1"/>
  <c r="R36" i="1"/>
  <c r="T36" i="1"/>
  <c r="V36" i="1"/>
  <c r="X36" i="1"/>
  <c r="Z36" i="1"/>
  <c r="AB36" i="1"/>
  <c r="AD36" i="1"/>
  <c r="N37" i="1"/>
  <c r="P37" i="1"/>
  <c r="R37" i="1"/>
  <c r="T37" i="1"/>
  <c r="V37" i="1"/>
  <c r="X37" i="1"/>
  <c r="Z37" i="1"/>
  <c r="AB37" i="1"/>
  <c r="AD37" i="1"/>
  <c r="N38" i="1"/>
  <c r="P38" i="1"/>
  <c r="R38" i="1"/>
  <c r="T38" i="1"/>
  <c r="V38" i="1"/>
  <c r="X38" i="1"/>
  <c r="Z38" i="1"/>
  <c r="AB38" i="1"/>
  <c r="AD38" i="1"/>
  <c r="N39" i="1"/>
  <c r="P39" i="1"/>
  <c r="R39" i="1"/>
  <c r="T39" i="1"/>
  <c r="V39" i="1"/>
  <c r="X39" i="1"/>
  <c r="Z39" i="1"/>
  <c r="AB39" i="1"/>
  <c r="AD39" i="1"/>
  <c r="N40" i="1"/>
  <c r="P40" i="1"/>
  <c r="R40" i="1"/>
  <c r="T40" i="1"/>
  <c r="V40" i="1"/>
  <c r="X40" i="1"/>
  <c r="Z40" i="1"/>
  <c r="AB40" i="1"/>
  <c r="AD40" i="1"/>
  <c r="N41" i="1"/>
  <c r="P41" i="1"/>
  <c r="R41" i="1"/>
  <c r="T41" i="1"/>
  <c r="V41" i="1"/>
  <c r="X41" i="1"/>
  <c r="Z41" i="1"/>
  <c r="AB41" i="1"/>
  <c r="AD41" i="1"/>
  <c r="N42" i="1"/>
  <c r="P42" i="1"/>
  <c r="R42" i="1"/>
  <c r="T42" i="1"/>
  <c r="V42" i="1"/>
  <c r="X42" i="1"/>
  <c r="Z42" i="1"/>
  <c r="AB42" i="1"/>
  <c r="AD42" i="1"/>
  <c r="N43" i="1"/>
  <c r="P43" i="1"/>
  <c r="R43" i="1"/>
  <c r="T43" i="1"/>
  <c r="V43" i="1"/>
  <c r="X43" i="1"/>
  <c r="Z43" i="1"/>
  <c r="AB43" i="1"/>
  <c r="AD43" i="1"/>
  <c r="N44" i="1"/>
  <c r="P44" i="1"/>
  <c r="R44" i="1"/>
  <c r="T44" i="1"/>
  <c r="V44" i="1"/>
  <c r="X44" i="1"/>
  <c r="Z44" i="1"/>
  <c r="AB44" i="1"/>
  <c r="AD44" i="1"/>
  <c r="N45" i="1"/>
  <c r="P45" i="1"/>
  <c r="R45" i="1"/>
  <c r="T45" i="1"/>
  <c r="V45" i="1"/>
  <c r="X45" i="1"/>
  <c r="Z45" i="1"/>
  <c r="AB45" i="1"/>
  <c r="AD45" i="1"/>
  <c r="N46" i="1"/>
  <c r="P46" i="1"/>
  <c r="R46" i="1"/>
  <c r="T46" i="1"/>
  <c r="V46" i="1"/>
  <c r="X46" i="1"/>
  <c r="Z46" i="1"/>
  <c r="AB46" i="1"/>
  <c r="AD46" i="1"/>
  <c r="N65" i="1"/>
  <c r="P65" i="1"/>
  <c r="R65" i="1"/>
  <c r="T65" i="1"/>
  <c r="V65" i="1"/>
  <c r="X65" i="1"/>
  <c r="Z65" i="1"/>
  <c r="AB65" i="1"/>
  <c r="AD65" i="1"/>
  <c r="N66" i="1"/>
  <c r="P66" i="1"/>
  <c r="R66" i="1"/>
  <c r="T66" i="1"/>
  <c r="V66" i="1"/>
  <c r="X66" i="1"/>
  <c r="Z66" i="1"/>
  <c r="AB66" i="1"/>
  <c r="AD66" i="1"/>
  <c r="N67" i="1"/>
  <c r="P67" i="1"/>
  <c r="R67" i="1"/>
  <c r="T67" i="1"/>
  <c r="V67" i="1"/>
  <c r="X67" i="1"/>
  <c r="Z67" i="1"/>
  <c r="AB67" i="1"/>
  <c r="AD67" i="1"/>
  <c r="N68" i="1"/>
  <c r="P68" i="1"/>
  <c r="R68" i="1"/>
  <c r="T68" i="1"/>
  <c r="V68" i="1"/>
  <c r="X68" i="1"/>
  <c r="Z68" i="1"/>
  <c r="AB68" i="1"/>
  <c r="AD68" i="1"/>
  <c r="N69" i="1"/>
  <c r="P69" i="1"/>
  <c r="R69" i="1"/>
  <c r="T69" i="1"/>
  <c r="V69" i="1"/>
  <c r="X69" i="1"/>
  <c r="Z69" i="1"/>
  <c r="AB69" i="1"/>
  <c r="AD69" i="1"/>
  <c r="N70" i="1"/>
  <c r="P70" i="1"/>
  <c r="R70" i="1"/>
  <c r="T70" i="1"/>
  <c r="V70" i="1"/>
  <c r="X70" i="1"/>
  <c r="Z70" i="1"/>
  <c r="AB70" i="1"/>
  <c r="AD70" i="1"/>
  <c r="N71" i="1"/>
  <c r="P71" i="1"/>
  <c r="R71" i="1"/>
  <c r="T71" i="1"/>
  <c r="V71" i="1"/>
  <c r="X71" i="1"/>
  <c r="Z71" i="1"/>
  <c r="AB71" i="1"/>
  <c r="AD71" i="1"/>
  <c r="AD6" i="1"/>
  <c r="AB6" i="1"/>
  <c r="Z6" i="1"/>
  <c r="X6" i="1"/>
  <c r="V6" i="1"/>
  <c r="T6" i="1"/>
  <c r="R6" i="1"/>
  <c r="P6" i="1"/>
  <c r="N6" i="1"/>
  <c r="N5" i="1"/>
  <c r="P5" i="1"/>
  <c r="R5" i="1"/>
  <c r="T5" i="1"/>
  <c r="V5" i="1"/>
  <c r="X5" i="1"/>
  <c r="Z5" i="1"/>
  <c r="AB5" i="1"/>
  <c r="AD5" i="1"/>
  <c r="N4" i="1"/>
  <c r="P4" i="1"/>
  <c r="R4" i="1"/>
  <c r="T4" i="1"/>
  <c r="V4" i="1"/>
  <c r="X4" i="1"/>
  <c r="Z4" i="1"/>
  <c r="AB4" i="1"/>
  <c r="AD4" i="1"/>
  <c r="AB3" i="1"/>
  <c r="AD3" i="1"/>
  <c r="Z3" i="1"/>
  <c r="X3" i="1"/>
  <c r="V3" i="1"/>
  <c r="T3" i="1"/>
  <c r="R3" i="1"/>
  <c r="P3" i="1"/>
  <c r="N3" i="1"/>
  <c r="L114" i="1" l="1"/>
  <c r="L115" i="1"/>
  <c r="L113" i="1"/>
  <c r="L112" i="1"/>
  <c r="AA117" i="1"/>
  <c r="AC117" i="1"/>
  <c r="U117" i="1"/>
  <c r="O117" i="1"/>
  <c r="H117" i="1"/>
  <c r="S117" i="1"/>
  <c r="W117" i="1"/>
  <c r="Q117" i="1"/>
  <c r="J117" i="1"/>
  <c r="M117" i="1"/>
  <c r="Y117" i="1"/>
  <c r="N80" i="1"/>
  <c r="N114" i="1" s="1"/>
  <c r="Z80" i="1"/>
  <c r="Z114" i="1" s="1"/>
  <c r="AB106" i="1"/>
  <c r="AB115" i="1" s="1"/>
  <c r="AB80" i="1"/>
  <c r="AB114" i="1" s="1"/>
  <c r="N106" i="1"/>
  <c r="N115" i="1" s="1"/>
  <c r="R80" i="1"/>
  <c r="R114" i="1" s="1"/>
  <c r="AD80" i="1"/>
  <c r="AD114" i="1" s="1"/>
  <c r="P80" i="1"/>
  <c r="P114" i="1" s="1"/>
  <c r="AD106" i="1"/>
  <c r="AD115" i="1" s="1"/>
  <c r="R106" i="1"/>
  <c r="R115" i="1" s="1"/>
  <c r="X106" i="1"/>
  <c r="X115" i="1" s="1"/>
  <c r="T80" i="1"/>
  <c r="T114" i="1" s="1"/>
  <c r="V106" i="1"/>
  <c r="V115" i="1" s="1"/>
  <c r="V80" i="1"/>
  <c r="V114" i="1" s="1"/>
  <c r="Z106" i="1"/>
  <c r="Z115" i="1" s="1"/>
  <c r="T106" i="1"/>
  <c r="T115" i="1" s="1"/>
  <c r="X80" i="1"/>
  <c r="X114" i="1" s="1"/>
  <c r="X55" i="1"/>
  <c r="X113" i="1" s="1"/>
  <c r="T55" i="1"/>
  <c r="T113" i="1" s="1"/>
  <c r="AF99" i="1"/>
  <c r="AG99" i="1" s="1"/>
  <c r="AF105" i="1"/>
  <c r="AG105" i="1" s="1"/>
  <c r="R55" i="1"/>
  <c r="R113" i="1" s="1"/>
  <c r="AB55" i="1"/>
  <c r="AB113" i="1" s="1"/>
  <c r="N55" i="1"/>
  <c r="N113" i="1" s="1"/>
  <c r="AF98" i="1"/>
  <c r="AG98" i="1" s="1"/>
  <c r="AF100" i="1"/>
  <c r="AG100" i="1" s="1"/>
  <c r="AF103" i="1"/>
  <c r="AG103" i="1" s="1"/>
  <c r="AF104" i="1"/>
  <c r="AG104" i="1" s="1"/>
  <c r="V55" i="1"/>
  <c r="V113" i="1" s="1"/>
  <c r="AF53" i="1"/>
  <c r="AG53" i="1" s="1"/>
  <c r="Z55" i="1"/>
  <c r="Z113" i="1" s="1"/>
  <c r="P106" i="1"/>
  <c r="P115" i="1" s="1"/>
  <c r="AF102" i="1"/>
  <c r="AG102" i="1" s="1"/>
  <c r="AF101" i="1"/>
  <c r="AG101" i="1" s="1"/>
  <c r="AD55" i="1"/>
  <c r="AD113" i="1" s="1"/>
  <c r="AF76" i="1"/>
  <c r="AG76" i="1" s="1"/>
  <c r="AF73" i="1"/>
  <c r="AG73" i="1" s="1"/>
  <c r="AF74" i="1"/>
  <c r="AG74" i="1" s="1"/>
  <c r="AF77" i="1"/>
  <c r="AG77" i="1" s="1"/>
  <c r="AF78" i="1"/>
  <c r="AG78" i="1" s="1"/>
  <c r="AF47" i="1"/>
  <c r="AG47" i="1" s="1"/>
  <c r="AF49" i="1"/>
  <c r="AG49" i="1" s="1"/>
  <c r="AF75" i="1"/>
  <c r="AG75" i="1" s="1"/>
  <c r="AF52" i="1"/>
  <c r="AG52" i="1" s="1"/>
  <c r="AF59" i="1"/>
  <c r="AG59" i="1" s="1"/>
  <c r="AF62" i="1"/>
  <c r="AG62" i="1" s="1"/>
  <c r="AF72" i="1"/>
  <c r="AG72" i="1" s="1"/>
  <c r="AF79" i="1"/>
  <c r="AG79" i="1" s="1"/>
  <c r="AF48" i="1"/>
  <c r="AG48" i="1" s="1"/>
  <c r="AF63" i="1"/>
  <c r="AG63" i="1" s="1"/>
  <c r="AF64" i="1"/>
  <c r="AG64" i="1" s="1"/>
  <c r="AF61" i="1"/>
  <c r="AG61" i="1" s="1"/>
  <c r="AF60" i="1"/>
  <c r="AG60" i="1" s="1"/>
  <c r="AF58" i="1"/>
  <c r="AG58" i="1" s="1"/>
  <c r="P55" i="1"/>
  <c r="P113" i="1" s="1"/>
  <c r="AF51" i="1"/>
  <c r="AG51" i="1" s="1"/>
  <c r="AF50" i="1"/>
  <c r="AG50" i="1" s="1"/>
  <c r="P28" i="1"/>
  <c r="P112" i="1" s="1"/>
  <c r="AD28" i="1"/>
  <c r="AD112" i="1" s="1"/>
  <c r="R28" i="1"/>
  <c r="R112" i="1" s="1"/>
  <c r="AB28" i="1"/>
  <c r="AB112" i="1" s="1"/>
  <c r="T28" i="1"/>
  <c r="T112" i="1" s="1"/>
  <c r="Z28" i="1"/>
  <c r="Z112" i="1" s="1"/>
  <c r="N28" i="1"/>
  <c r="N112" i="1" s="1"/>
  <c r="V28" i="1"/>
  <c r="V112" i="1" s="1"/>
  <c r="X28" i="1"/>
  <c r="X112" i="1" s="1"/>
  <c r="AF23" i="1"/>
  <c r="AG23" i="1" s="1"/>
  <c r="AF18" i="1"/>
  <c r="AG18" i="1" s="1"/>
  <c r="AF41" i="1"/>
  <c r="AG41" i="1" s="1"/>
  <c r="AF92" i="1"/>
  <c r="AG92" i="1" s="1"/>
  <c r="AF90" i="1"/>
  <c r="AG90" i="1" s="1"/>
  <c r="AF86" i="1"/>
  <c r="AG86" i="1" s="1"/>
  <c r="AF26" i="1"/>
  <c r="AG26" i="1" s="1"/>
  <c r="AF17" i="1"/>
  <c r="AG17" i="1" s="1"/>
  <c r="AF11" i="1"/>
  <c r="AG11" i="1" s="1"/>
  <c r="AF9" i="1"/>
  <c r="AG9" i="1" s="1"/>
  <c r="AF37" i="1"/>
  <c r="AG37" i="1" s="1"/>
  <c r="AF31" i="1"/>
  <c r="AG31" i="1" s="1"/>
  <c r="AF71" i="1"/>
  <c r="AF3" i="1"/>
  <c r="AF67" i="1"/>
  <c r="AG67" i="1" s="1"/>
  <c r="AF39" i="1"/>
  <c r="AG39" i="1" s="1"/>
  <c r="AF33" i="1"/>
  <c r="AG33" i="1" s="1"/>
  <c r="AF19" i="1"/>
  <c r="AG19" i="1" s="1"/>
  <c r="AF16" i="1"/>
  <c r="AG16" i="1" s="1"/>
  <c r="AF14" i="1"/>
  <c r="AG14" i="1" s="1"/>
  <c r="AF7" i="1"/>
  <c r="AG7" i="1" s="1"/>
  <c r="AF97" i="1"/>
  <c r="AG97" i="1" s="1"/>
  <c r="AF95" i="1"/>
  <c r="AG95" i="1" s="1"/>
  <c r="AF69" i="1"/>
  <c r="AG69" i="1" s="1"/>
  <c r="AF45" i="1"/>
  <c r="AG45" i="1" s="1"/>
  <c r="AF25" i="1"/>
  <c r="AG25" i="1" s="1"/>
  <c r="AF20" i="1"/>
  <c r="AG20" i="1" s="1"/>
  <c r="AF84" i="1"/>
  <c r="AG84" i="1" s="1"/>
  <c r="AF66" i="1"/>
  <c r="AG66" i="1" s="1"/>
  <c r="AF42" i="1"/>
  <c r="AG42" i="1" s="1"/>
  <c r="AF27" i="1"/>
  <c r="AG27" i="1" s="1"/>
  <c r="AF13" i="1"/>
  <c r="AG13" i="1" s="1"/>
  <c r="AF10" i="1"/>
  <c r="AG10" i="1" s="1"/>
  <c r="AF8" i="1"/>
  <c r="AG8" i="1" s="1"/>
  <c r="AF94" i="1"/>
  <c r="AG94" i="1" s="1"/>
  <c r="AF91" i="1"/>
  <c r="AG91" i="1" s="1"/>
  <c r="AF89" i="1"/>
  <c r="AG89" i="1" s="1"/>
  <c r="AF70" i="1"/>
  <c r="AG70" i="1" s="1"/>
  <c r="AF68" i="1"/>
  <c r="AG68" i="1" s="1"/>
  <c r="AF65" i="1"/>
  <c r="AG65" i="1" s="1"/>
  <c r="AF46" i="1"/>
  <c r="AG46" i="1" s="1"/>
  <c r="AF44" i="1"/>
  <c r="AG44" i="1" s="1"/>
  <c r="AF36" i="1"/>
  <c r="AG36" i="1" s="1"/>
  <c r="AF21" i="1"/>
  <c r="AG21" i="1" s="1"/>
  <c r="AF12" i="1"/>
  <c r="AG12" i="1" s="1"/>
  <c r="AF93" i="1"/>
  <c r="AG93" i="1" s="1"/>
  <c r="AF88" i="1"/>
  <c r="AG88" i="1" s="1"/>
  <c r="AF85" i="1"/>
  <c r="AG85" i="1" s="1"/>
  <c r="AF83" i="1"/>
  <c r="AG83" i="1" s="1"/>
  <c r="AF22" i="1"/>
  <c r="AG22" i="1" s="1"/>
  <c r="AF43" i="1"/>
  <c r="AF40" i="1"/>
  <c r="AG40" i="1" s="1"/>
  <c r="AF38" i="1"/>
  <c r="AG38" i="1" s="1"/>
  <c r="AF35" i="1"/>
  <c r="AG35" i="1" s="1"/>
  <c r="AF34" i="1"/>
  <c r="AG34" i="1" s="1"/>
  <c r="AF32" i="1"/>
  <c r="AG32" i="1" s="1"/>
  <c r="AF24" i="1"/>
  <c r="AG24" i="1" s="1"/>
  <c r="AF15" i="1"/>
  <c r="AG15" i="1" s="1"/>
  <c r="AF96" i="1"/>
  <c r="AF87" i="1"/>
  <c r="AG87" i="1" s="1"/>
  <c r="AF6" i="1"/>
  <c r="AG6" i="1" s="1"/>
  <c r="AF5" i="1"/>
  <c r="AG5" i="1" s="1"/>
  <c r="AF4" i="1"/>
  <c r="AG4" i="1" s="1"/>
  <c r="L117" i="1" l="1"/>
  <c r="P117" i="1"/>
  <c r="N117" i="1"/>
  <c r="X117" i="1"/>
  <c r="Z117" i="1"/>
  <c r="AB117" i="1"/>
  <c r="R117" i="1"/>
  <c r="V117" i="1"/>
  <c r="AD117" i="1"/>
  <c r="T117" i="1"/>
  <c r="AG96" i="1"/>
  <c r="AF106" i="1"/>
  <c r="AG106" i="1" s="1"/>
  <c r="AG71" i="1"/>
  <c r="AF80" i="1"/>
  <c r="AG80" i="1" s="1"/>
  <c r="AG43" i="1"/>
  <c r="AF55" i="1"/>
  <c r="AG55" i="1" s="1"/>
  <c r="AG3" i="1"/>
  <c r="AF28" i="1"/>
  <c r="AG28" i="1" s="1"/>
  <c r="Z119" i="1" l="1"/>
  <c r="AD119" i="1"/>
</calcChain>
</file>

<file path=xl/sharedStrings.xml><?xml version="1.0" encoding="utf-8"?>
<sst xmlns="http://schemas.openxmlformats.org/spreadsheetml/2006/main" count="550" uniqueCount="221">
  <si>
    <t>Etage</t>
  </si>
  <si>
    <t>Raumnummer</t>
  </si>
  <si>
    <t>Fläche</t>
  </si>
  <si>
    <t>HNF 1</t>
  </si>
  <si>
    <t>HNF 1-Fläche</t>
  </si>
  <si>
    <t>HNF 2</t>
  </si>
  <si>
    <t>HNF 2-Fläche</t>
  </si>
  <si>
    <t>HNF 3</t>
  </si>
  <si>
    <t>HNF 3-Fläche</t>
  </si>
  <si>
    <t>HNF 4</t>
  </si>
  <si>
    <t>HNF 4-Fläche</t>
  </si>
  <si>
    <t>HNF 5</t>
  </si>
  <si>
    <t>HNF 5-Fläche</t>
  </si>
  <si>
    <t>HNF 6</t>
  </si>
  <si>
    <t>HNF 6-Fläche</t>
  </si>
  <si>
    <t>NNF 7</t>
  </si>
  <si>
    <t>NNF 7-Fläche</t>
  </si>
  <si>
    <t>TF 8</t>
  </si>
  <si>
    <t>TF 8-Fläche</t>
  </si>
  <si>
    <t xml:space="preserve">TF 9 </t>
  </si>
  <si>
    <t>TF 9-Fläche</t>
  </si>
  <si>
    <t>Summe</t>
  </si>
  <si>
    <t>Kontrolle</t>
  </si>
  <si>
    <t>Arbeitsplätze</t>
  </si>
  <si>
    <t>Nr.</t>
  </si>
  <si>
    <t>Hinweise, Anmerkungen</t>
  </si>
  <si>
    <t>Nutzung</t>
  </si>
  <si>
    <t>Foyer</t>
  </si>
  <si>
    <t>001</t>
  </si>
  <si>
    <t>NF-Art</t>
  </si>
  <si>
    <t>2.5</t>
  </si>
  <si>
    <t>Empfang/Telefon-Zentrale</t>
  </si>
  <si>
    <t>9.1</t>
  </si>
  <si>
    <t>002</t>
  </si>
  <si>
    <t>2.1</t>
  </si>
  <si>
    <t>Mitteilungsblatt, Tourismus</t>
  </si>
  <si>
    <t>003-004</t>
  </si>
  <si>
    <t>Trauzimmer</t>
  </si>
  <si>
    <t>5.6</t>
  </si>
  <si>
    <t>005</t>
  </si>
  <si>
    <t>Bezirkspolizist</t>
  </si>
  <si>
    <t>Versamml.raum</t>
  </si>
  <si>
    <t>006</t>
  </si>
  <si>
    <t>Küche</t>
  </si>
  <si>
    <t>3.8</t>
  </si>
  <si>
    <t>Küche für Sitzungssaal</t>
  </si>
  <si>
    <t>007</t>
  </si>
  <si>
    <t>Sitzungssaal</t>
  </si>
  <si>
    <t>008</t>
  </si>
  <si>
    <t>Standesamt</t>
  </si>
  <si>
    <t>009</t>
  </si>
  <si>
    <t>Abstellraum</t>
  </si>
  <si>
    <t>Papierlager / Reißwolf</t>
  </si>
  <si>
    <t>7.3</t>
  </si>
  <si>
    <t>Büroraum</t>
  </si>
  <si>
    <t>010</t>
  </si>
  <si>
    <t>EDV</t>
  </si>
  <si>
    <t>011</t>
  </si>
  <si>
    <t>012</t>
  </si>
  <si>
    <t>Fernmeldetechnik</t>
  </si>
  <si>
    <t>Serverraum</t>
  </si>
  <si>
    <t>8.5</t>
  </si>
  <si>
    <t>-</t>
  </si>
  <si>
    <t>Sanitärraum</t>
  </si>
  <si>
    <t>WC-Herren</t>
  </si>
  <si>
    <t>7.1</t>
  </si>
  <si>
    <t>WC-Damen</t>
  </si>
  <si>
    <t>Behinderten-WC</t>
  </si>
  <si>
    <t>Putzmittelraum</t>
  </si>
  <si>
    <t>Flur</t>
  </si>
  <si>
    <t>Flur/Foyer</t>
  </si>
  <si>
    <t>Flur/EDV</t>
  </si>
  <si>
    <t>Flur/Standesamt</t>
  </si>
  <si>
    <t>Windfang Haupteingang</t>
  </si>
  <si>
    <t>Windfang Nebeneingang</t>
  </si>
  <si>
    <t>Windfang Sitzungssaal</t>
  </si>
  <si>
    <t>Windfang Ausgang Bauhofhalle</t>
  </si>
  <si>
    <t>Treppe</t>
  </si>
  <si>
    <t>9.2</t>
  </si>
  <si>
    <t>Aufzugschacht</t>
  </si>
  <si>
    <t>9.3</t>
  </si>
  <si>
    <t>Zwischensummen</t>
  </si>
  <si>
    <t>Erdgeschoss</t>
  </si>
  <si>
    <t>1. Obergeschoss</t>
  </si>
  <si>
    <t>101</t>
  </si>
  <si>
    <t>Kasse</t>
  </si>
  <si>
    <t>102+104</t>
  </si>
  <si>
    <t>Asylangelegenheiten</t>
  </si>
  <si>
    <t>Bürgerbüro</t>
  </si>
  <si>
    <t>103</t>
  </si>
  <si>
    <t>Kindertagesstätten</t>
  </si>
  <si>
    <t>105</t>
  </si>
  <si>
    <t>FBL 3</t>
  </si>
  <si>
    <t>106</t>
  </si>
  <si>
    <t>Schul-/Feuerwehr-Verwaltung</t>
  </si>
  <si>
    <t>107</t>
  </si>
  <si>
    <t>Ordnungsamt</t>
  </si>
  <si>
    <t>108</t>
  </si>
  <si>
    <t>Bauverwaltung (ab 01.07.2025)</t>
  </si>
  <si>
    <t>109</t>
  </si>
  <si>
    <t>Sonstiger Raum</t>
  </si>
  <si>
    <t>Sozialraum</t>
  </si>
  <si>
    <t>7.8</t>
  </si>
  <si>
    <t>110</t>
  </si>
  <si>
    <t>Bauleitplanung</t>
  </si>
  <si>
    <t>111</t>
  </si>
  <si>
    <t>FBL 2</t>
  </si>
  <si>
    <t>Klimaschutz</t>
  </si>
  <si>
    <t>112</t>
  </si>
  <si>
    <t>Hochbau</t>
  </si>
  <si>
    <t>113</t>
  </si>
  <si>
    <t>114</t>
  </si>
  <si>
    <t>Gebäudemanagement</t>
  </si>
  <si>
    <t>115</t>
  </si>
  <si>
    <t>Hochbau / Friefhofsverwaltung</t>
  </si>
  <si>
    <t>116</t>
  </si>
  <si>
    <t>Gewässer, Naturschutz</t>
  </si>
  <si>
    <t>117</t>
  </si>
  <si>
    <t>Flur / Bürgerbüro</t>
  </si>
  <si>
    <t>Flur / FB 2</t>
  </si>
  <si>
    <t>2. Obergeschoss</t>
  </si>
  <si>
    <t>201</t>
  </si>
  <si>
    <t>202</t>
  </si>
  <si>
    <t>Buchhaltung</t>
  </si>
  <si>
    <t>203</t>
  </si>
  <si>
    <t>Vollstreckung</t>
  </si>
  <si>
    <t>204</t>
  </si>
  <si>
    <t>Doppik</t>
  </si>
  <si>
    <t>205</t>
  </si>
  <si>
    <t>FBL 4</t>
  </si>
  <si>
    <t>207</t>
  </si>
  <si>
    <t>Kämmerer</t>
  </si>
  <si>
    <t>206</t>
  </si>
  <si>
    <t>Kopierer/Papierraum</t>
  </si>
  <si>
    <t>208</t>
  </si>
  <si>
    <t>209</t>
  </si>
  <si>
    <t>Finanzen</t>
  </si>
  <si>
    <t>210</t>
  </si>
  <si>
    <t>Besprechungsraum</t>
  </si>
  <si>
    <t>2.3</t>
  </si>
  <si>
    <t>212</t>
  </si>
  <si>
    <t>Fenster hohe Brüstungshöhe</t>
  </si>
  <si>
    <t>213</t>
  </si>
  <si>
    <t>Steueramt</t>
  </si>
  <si>
    <t>214</t>
  </si>
  <si>
    <t>Archiv Finanzen</t>
  </si>
  <si>
    <t>215</t>
  </si>
  <si>
    <t>Land- und Forst</t>
  </si>
  <si>
    <t>Flur / Finanzen</t>
  </si>
  <si>
    <t>Flur / Steueramt</t>
  </si>
  <si>
    <t>Flur / Besprechung</t>
  </si>
  <si>
    <t>3. Obergeschoss</t>
  </si>
  <si>
    <t>301</t>
  </si>
  <si>
    <t>Büroleiter - FBL 1</t>
  </si>
  <si>
    <t>302</t>
  </si>
  <si>
    <t>303</t>
  </si>
  <si>
    <t>Personalservice</t>
  </si>
  <si>
    <t>Vorzimmer</t>
  </si>
  <si>
    <t>304</t>
  </si>
  <si>
    <t xml:space="preserve">stv. BL </t>
  </si>
  <si>
    <t>305</t>
  </si>
  <si>
    <t>Bürgermeister</t>
  </si>
  <si>
    <t>306</t>
  </si>
  <si>
    <t>307</t>
  </si>
  <si>
    <t>308</t>
  </si>
  <si>
    <t>Tiefbau</t>
  </si>
  <si>
    <t>309</t>
  </si>
  <si>
    <t xml:space="preserve">Vergabestelle </t>
  </si>
  <si>
    <t>310</t>
  </si>
  <si>
    <t>Buchhaltung Werke</t>
  </si>
  <si>
    <t>311</t>
  </si>
  <si>
    <t>stv. Werkleiter</t>
  </si>
  <si>
    <t>312</t>
  </si>
  <si>
    <t>313</t>
  </si>
  <si>
    <t>Beitragswesen</t>
  </si>
  <si>
    <t>314</t>
  </si>
  <si>
    <t>Werkleiter - FBL 5</t>
  </si>
  <si>
    <t>315</t>
  </si>
  <si>
    <t>wkB Werke</t>
  </si>
  <si>
    <t>Zusammenstellung</t>
  </si>
  <si>
    <t>Rathaus - Gesamt (ohne Bauhofhalle)</t>
  </si>
  <si>
    <t>NF 1-7:</t>
  </si>
  <si>
    <t>TF 8-9:</t>
  </si>
  <si>
    <t>1. OG Flügel "West"</t>
  </si>
  <si>
    <t>Nutzfläche Abschnitt, abgeleitet aus Raumaufteilung Bestand</t>
  </si>
  <si>
    <t>Bestand"</t>
  </si>
  <si>
    <t>1. OG Flügel "Ost"</t>
  </si>
  <si>
    <t>2.OG Flügel "Ost"</t>
  </si>
  <si>
    <t>2.OG Flügel "West"</t>
  </si>
  <si>
    <t>1. OG Kern und Flurflächen der Flügel</t>
  </si>
  <si>
    <t>2. OG Kern und Flurflächen der Flügel</t>
  </si>
  <si>
    <t>3.OG Flügel "Ost"</t>
  </si>
  <si>
    <t>3.OG Flügel "West"</t>
  </si>
  <si>
    <t>3. OG Kern und Flurflächen der Flügel</t>
  </si>
  <si>
    <t>EG ost</t>
  </si>
  <si>
    <t>EG West</t>
  </si>
  <si>
    <t>AP"Bestand"</t>
  </si>
  <si>
    <t>rechnerisch mögliche AP bei 12m²/AP</t>
  </si>
  <si>
    <t>rechnerisch mögliche AP bei 20m²/AP</t>
  </si>
  <si>
    <t>rechnerisch mögliche AP bei 12m²/AP NUF</t>
  </si>
  <si>
    <t>Fachbereich 3</t>
  </si>
  <si>
    <t>Fachbereich 4</t>
  </si>
  <si>
    <t xml:space="preserve">Fachbereich 2 </t>
  </si>
  <si>
    <t xml:space="preserve">Fachbereich 1 </t>
  </si>
  <si>
    <t>Fachbereich 5</t>
  </si>
  <si>
    <t>Gesamt</t>
  </si>
  <si>
    <t>85</t>
  </si>
  <si>
    <t xml:space="preserve">Emitllung des ergänzenden Flächenbedarfs </t>
  </si>
  <si>
    <t>Anzahl der AP gemäß Bedarfsanalysen 12-2025:</t>
  </si>
  <si>
    <t>Rechnerisch möglich im Bestand gemäß Ermittlung oben</t>
  </si>
  <si>
    <t xml:space="preserve">Bitte beachten: Die Berechnung beinhaltet nicht die Zusammengehörigkeit der Arbeitsplätze und  Büroeinteilungen der Abteilungen flügelweise/ geschossweise </t>
  </si>
  <si>
    <t>Somit besteht rechnersich der Bedarf nach 15 weiteren Arbeitsplätzen.</t>
  </si>
  <si>
    <t>AP</t>
  </si>
  <si>
    <t>m² BGF</t>
  </si>
  <si>
    <t>m² NUF</t>
  </si>
  <si>
    <t>Der tatsächliche Flächenbedarf kann somit abweichen und ist im Zuge der Planungsleistungen LPH 1/2 zu ermitteln!</t>
  </si>
  <si>
    <t>Umrechnung auf BGF (Ansatz zur Umrechnung Faktor 1,5)</t>
  </si>
  <si>
    <t>Farbzuordnung</t>
  </si>
  <si>
    <t>angenommene Erweiterungsfläche insgesamt</t>
  </si>
  <si>
    <t>Erweiterung der Archivfläche bzw. Ersatzfläche für Erweiterung im Bestand, Trauzimmer, Pausenraum/Kaffeeküche etc</t>
  </si>
  <si>
    <t>angenommene Fläche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</si>
</sst>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[Red]\-#,##0.0\ "/>
    <numFmt numFmtId="165" formatCode="#,##0_ ;[Red]\-#,##0\ "/>
    <numFmt numFmtId="166" formatCode="0_ ;[Red]\-0\ "/>
    <numFmt numFmtId="167" formatCode="#,##0.00_ ;[Red]\-#,##0.00\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CCD5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9A4E4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65" fontId="0" fillId="2" borderId="1" xfId="0" applyNumberForma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right" vertical="center"/>
    </xf>
    <xf numFmtId="165" fontId="1" fillId="3" borderId="1" xfId="0" applyNumberFormat="1" applyFont="1" applyFill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right" vertical="center"/>
    </xf>
    <xf numFmtId="165" fontId="0" fillId="3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right" vertical="center"/>
    </xf>
    <xf numFmtId="165" fontId="1" fillId="4" borderId="1" xfId="0" applyNumberFormat="1" applyFont="1" applyFill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right" vertical="center"/>
    </xf>
    <xf numFmtId="165" fontId="0" fillId="4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49" fontId="0" fillId="5" borderId="1" xfId="0" applyNumberForma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right" vertical="center"/>
    </xf>
    <xf numFmtId="165" fontId="1" fillId="5" borderId="1" xfId="0" applyNumberFormat="1" applyFont="1" applyFill="1" applyBorder="1" applyAlignment="1">
      <alignment horizontal="center" vertical="center"/>
    </xf>
    <xf numFmtId="166" fontId="0" fillId="5" borderId="1" xfId="0" applyNumberForma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right" vertical="center"/>
    </xf>
    <xf numFmtId="165" fontId="0" fillId="5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49" fontId="0" fillId="6" borderId="1" xfId="0" applyNumberForma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right" vertical="center"/>
    </xf>
    <xf numFmtId="165" fontId="1" fillId="6" borderId="1" xfId="0" applyNumberFormat="1" applyFont="1" applyFill="1" applyBorder="1" applyAlignment="1">
      <alignment horizontal="center" vertical="center"/>
    </xf>
    <xf numFmtId="166" fontId="0" fillId="6" borderId="1" xfId="0" applyNumberForma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right" vertical="center"/>
    </xf>
    <xf numFmtId="165" fontId="0" fillId="6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49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49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164" fontId="0" fillId="8" borderId="1" xfId="0" applyNumberFormat="1" applyFill="1" applyBorder="1" applyAlignment="1">
      <alignment horizontal="right" vertical="center"/>
    </xf>
    <xf numFmtId="165" fontId="0" fillId="0" borderId="2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" fontId="0" fillId="0" borderId="5" xfId="0" applyNumberFormat="1" applyBorder="1" applyAlignment="1">
      <alignment vertical="center"/>
    </xf>
    <xf numFmtId="166" fontId="0" fillId="0" borderId="6" xfId="0" applyNumberFormat="1" applyBorder="1" applyAlignment="1">
      <alignment horizontal="center" vertical="center"/>
    </xf>
    <xf numFmtId="1" fontId="0" fillId="0" borderId="2" xfId="0" applyNumberFormat="1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49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right" vertical="center"/>
    </xf>
    <xf numFmtId="49" fontId="0" fillId="7" borderId="8" xfId="0" applyNumberFormat="1" applyFill="1" applyBorder="1" applyAlignment="1">
      <alignment horizontal="center" vertical="center"/>
    </xf>
    <xf numFmtId="0" fontId="0" fillId="7" borderId="8" xfId="0" applyFill="1" applyBorder="1" applyAlignment="1">
      <alignment vertical="center"/>
    </xf>
    <xf numFmtId="49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right" vertical="center"/>
    </xf>
    <xf numFmtId="165" fontId="0" fillId="0" borderId="8" xfId="0" applyNumberFormat="1" applyBorder="1" applyAlignment="1">
      <alignment horizontal="center" vertical="center"/>
    </xf>
    <xf numFmtId="49" fontId="0" fillId="7" borderId="14" xfId="0" applyNumberFormat="1" applyFill="1" applyBorder="1" applyAlignment="1">
      <alignment horizontal="center" vertical="center"/>
    </xf>
    <xf numFmtId="0" fontId="0" fillId="7" borderId="14" xfId="0" applyFill="1" applyBorder="1" applyAlignment="1">
      <alignment vertical="center"/>
    </xf>
    <xf numFmtId="49" fontId="0" fillId="0" borderId="14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right" vertical="center"/>
    </xf>
    <xf numFmtId="165" fontId="0" fillId="0" borderId="14" xfId="0" applyNumberFormat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vertical="center"/>
    </xf>
    <xf numFmtId="49" fontId="0" fillId="10" borderId="14" xfId="0" applyNumberFormat="1" applyFill="1" applyBorder="1" applyAlignment="1">
      <alignment horizontal="center" vertical="center"/>
    </xf>
    <xf numFmtId="0" fontId="0" fillId="10" borderId="14" xfId="0" applyFill="1" applyBorder="1" applyAlignment="1">
      <alignment vertical="center"/>
    </xf>
    <xf numFmtId="49" fontId="0" fillId="10" borderId="8" xfId="0" applyNumberFormat="1" applyFill="1" applyBorder="1" applyAlignment="1">
      <alignment horizontal="center" vertical="center"/>
    </xf>
    <xf numFmtId="0" fontId="0" fillId="10" borderId="8" xfId="0" applyFill="1" applyBorder="1" applyAlignment="1">
      <alignment vertical="center"/>
    </xf>
    <xf numFmtId="49" fontId="0" fillId="11" borderId="1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9" fontId="0" fillId="11" borderId="8" xfId="0" applyNumberFormat="1" applyFill="1" applyBorder="1" applyAlignment="1">
      <alignment horizontal="center" vertical="center"/>
    </xf>
    <xf numFmtId="0" fontId="0" fillId="11" borderId="8" xfId="0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49" fontId="0" fillId="12" borderId="8" xfId="0" applyNumberFormat="1" applyFill="1" applyBorder="1" applyAlignment="1">
      <alignment horizontal="center" vertical="center"/>
    </xf>
    <xf numFmtId="0" fontId="0" fillId="12" borderId="8" xfId="0" applyFill="1" applyBorder="1" applyAlignment="1">
      <alignment vertical="center"/>
    </xf>
    <xf numFmtId="49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49" fontId="0" fillId="12" borderId="14" xfId="0" applyNumberFormat="1" applyFill="1" applyBorder="1" applyAlignment="1">
      <alignment horizontal="center" vertical="center"/>
    </xf>
    <xf numFmtId="0" fontId="0" fillId="12" borderId="14" xfId="0" applyFill="1" applyBorder="1" applyAlignment="1">
      <alignment vertical="center"/>
    </xf>
    <xf numFmtId="49" fontId="0" fillId="8" borderId="4" xfId="0" applyNumberFormat="1" applyFill="1" applyBorder="1" applyAlignment="1">
      <alignment horizontal="center" vertical="center"/>
    </xf>
    <xf numFmtId="0" fontId="0" fillId="8" borderId="4" xfId="0" applyFill="1" applyBorder="1" applyAlignment="1">
      <alignment vertical="center"/>
    </xf>
    <xf numFmtId="49" fontId="0" fillId="8" borderId="8" xfId="0" applyNumberFormat="1" applyFill="1" applyBorder="1" applyAlignment="1">
      <alignment horizontal="center" vertical="center"/>
    </xf>
    <xf numFmtId="0" fontId="0" fillId="8" borderId="8" xfId="0" applyFill="1" applyBorder="1" applyAlignment="1">
      <alignment vertical="center"/>
    </xf>
    <xf numFmtId="164" fontId="0" fillId="8" borderId="8" xfId="0" applyNumberFormat="1" applyFill="1" applyBorder="1" applyAlignment="1">
      <alignment horizontal="right" vertical="center"/>
    </xf>
    <xf numFmtId="0" fontId="1" fillId="6" borderId="2" xfId="0" applyFont="1" applyFill="1" applyBorder="1" applyAlignment="1">
      <alignment vertical="center"/>
    </xf>
    <xf numFmtId="49" fontId="0" fillId="8" borderId="14" xfId="0" applyNumberFormat="1" applyFill="1" applyBorder="1" applyAlignment="1">
      <alignment horizontal="center" vertical="center"/>
    </xf>
    <xf numFmtId="0" fontId="0" fillId="8" borderId="14" xfId="0" applyFill="1" applyBorder="1" applyAlignment="1">
      <alignment vertical="center"/>
    </xf>
    <xf numFmtId="49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vertical="center"/>
    </xf>
    <xf numFmtId="49" fontId="0" fillId="13" borderId="14" xfId="0" applyNumberFormat="1" applyFill="1" applyBorder="1" applyAlignment="1">
      <alignment horizontal="center" vertical="center"/>
    </xf>
    <xf numFmtId="0" fontId="0" fillId="13" borderId="14" xfId="0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49" fontId="0" fillId="14" borderId="8" xfId="0" applyNumberFormat="1" applyFill="1" applyBorder="1" applyAlignment="1">
      <alignment horizontal="center" vertical="center"/>
    </xf>
    <xf numFmtId="0" fontId="0" fillId="14" borderId="8" xfId="0" applyFill="1" applyBorder="1" applyAlignment="1">
      <alignment vertical="center"/>
    </xf>
    <xf numFmtId="49" fontId="0" fillId="2" borderId="1" xfId="0" applyNumberFormat="1" applyFill="1" applyBorder="1" applyAlignment="1">
      <alignment horizontal="left" vertical="center" wrapText="1"/>
    </xf>
    <xf numFmtId="1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left" vertical="center" wrapText="1"/>
    </xf>
    <xf numFmtId="164" fontId="1" fillId="9" borderId="1" xfId="0" applyNumberFormat="1" applyFont="1" applyFill="1" applyBorder="1" applyAlignment="1">
      <alignment horizontal="left" vertical="center" wrapText="1"/>
    </xf>
    <xf numFmtId="165" fontId="0" fillId="2" borderId="1" xfId="0" applyNumberFormat="1" applyFill="1" applyBorder="1" applyAlignment="1">
      <alignment horizontal="left" vertical="center" wrapText="1"/>
    </xf>
    <xf numFmtId="166" fontId="0" fillId="2" borderId="1" xfId="0" applyNumberFormat="1" applyFill="1" applyBorder="1" applyAlignment="1">
      <alignment horizontal="left" vertical="center" wrapText="1"/>
    </xf>
    <xf numFmtId="167" fontId="0" fillId="0" borderId="0" xfId="0" applyNumberFormat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1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left" vertical="center" wrapText="1"/>
    </xf>
    <xf numFmtId="0" fontId="1" fillId="15" borderId="0" xfId="0" applyFont="1" applyFill="1" applyAlignment="1">
      <alignment vertical="center"/>
    </xf>
    <xf numFmtId="1" fontId="1" fillId="15" borderId="0" xfId="0" applyNumberFormat="1" applyFont="1" applyFill="1" applyAlignment="1">
      <alignment vertical="center"/>
    </xf>
    <xf numFmtId="49" fontId="1" fillId="15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0" fillId="4" borderId="9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" fontId="1" fillId="4" borderId="10" xfId="0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1" fontId="0" fillId="0" borderId="7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1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1" fontId="0" fillId="0" borderId="9" xfId="0" applyNumberFormat="1" applyBorder="1" applyAlignment="1">
      <alignment vertical="center"/>
    </xf>
    <xf numFmtId="1" fontId="1" fillId="4" borderId="18" xfId="0" applyNumberFormat="1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1" fontId="2" fillId="4" borderId="10" xfId="0" applyNumberFormat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 vertical="center"/>
    </xf>
    <xf numFmtId="0" fontId="0" fillId="0" borderId="21" xfId="0" applyBorder="1" applyAlignment="1">
      <alignment vertical="center"/>
    </xf>
    <xf numFmtId="1" fontId="0" fillId="0" borderId="21" xfId="0" applyNumberFormat="1" applyBorder="1" applyAlignment="1">
      <alignment vertical="center"/>
    </xf>
    <xf numFmtId="49" fontId="0" fillId="0" borderId="21" xfId="0" applyNumberForma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15" borderId="22" xfId="0" applyFont="1" applyFill="1" applyBorder="1" applyAlignment="1">
      <alignment vertical="center"/>
    </xf>
    <xf numFmtId="1" fontId="1" fillId="15" borderId="22" xfId="0" applyNumberFormat="1" applyFont="1" applyFill="1" applyBorder="1" applyAlignment="1">
      <alignment vertical="center"/>
    </xf>
    <xf numFmtId="49" fontId="1" fillId="15" borderId="2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7C80"/>
      <color rgb="FFFCCD56"/>
      <color rgb="FFC9A4E4"/>
      <color rgb="FFFFB03B"/>
      <color rgb="FF18DA2A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34636</xdr:colOff>
      <xdr:row>2</xdr:row>
      <xdr:rowOff>43295</xdr:rowOff>
    </xdr:from>
    <xdr:to>
      <xdr:col>37</xdr:col>
      <xdr:colOff>67420</xdr:colOff>
      <xdr:row>8</xdr:row>
      <xdr:rowOff>3447</xdr:rowOff>
    </xdr:to>
    <xdr:pic>
      <xdr:nvPicPr>
        <xdr:cNvPr id="2" name="Grafik 1" descr="Ein Bild, das Text, Screenshot, parallel, Design enthält.&#10;&#10;KI-generierte Inhalte können fehlerhaft sein.">
          <a:extLst>
            <a:ext uri="{FF2B5EF4-FFF2-40B4-BE49-F238E27FC236}">
              <a16:creationId xmlns:a16="http://schemas.microsoft.com/office/drawing/2014/main" id="{9595A97E-486A-0A6E-B372-BFD1B308D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6795" y="692727"/>
          <a:ext cx="2188898" cy="15707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4E1F7-DECF-4555-A39B-8E2A5DE20C86}">
  <dimension ref="A1:AI140"/>
  <sheetViews>
    <sheetView tabSelected="1" zoomScale="110" zoomScaleNormal="110" workbookViewId="0">
      <pane ySplit="1" topLeftCell="A2" activePane="bottomLeft" state="frozen"/>
      <selection pane="bottomLeft" activeCell="E145" sqref="E145"/>
    </sheetView>
  </sheetViews>
  <sheetFormatPr baseColWidth="10" defaultColWidth="10.7109375" defaultRowHeight="15" x14ac:dyDescent="0.25"/>
  <cols>
    <col min="1" max="1" width="5.140625" style="3" bestFit="1" customWidth="1"/>
    <col min="2" max="2" width="5.28515625" style="1" customWidth="1"/>
    <col min="3" max="3" width="27.7109375" style="1" customWidth="1"/>
    <col min="4" max="4" width="12" style="2" bestFit="1" customWidth="1"/>
    <col min="5" max="5" width="14.85546875" style="3" bestFit="1" customWidth="1"/>
    <col min="6" max="6" width="26.7109375" style="3" customWidth="1"/>
    <col min="7" max="7" width="6" style="2" bestFit="1" customWidth="1"/>
    <col min="8" max="8" width="8.85546875" style="6" customWidth="1"/>
    <col min="9" max="9" width="31.28515625" style="6" customWidth="1"/>
    <col min="10" max="10" width="11" style="4" bestFit="1" customWidth="1"/>
    <col min="11" max="11" width="11" style="4" customWidth="1"/>
    <col min="12" max="12" width="20.85546875" style="4" customWidth="1"/>
    <col min="13" max="13" width="5.5703125" style="5" hidden="1" customWidth="1"/>
    <col min="14" max="14" width="11.140625" style="6" hidden="1" customWidth="1"/>
    <col min="15" max="15" width="5.5703125" style="5" hidden="1" customWidth="1"/>
    <col min="16" max="16" width="11.140625" style="6" hidden="1" customWidth="1"/>
    <col min="17" max="17" width="5.5703125" style="5" hidden="1" customWidth="1"/>
    <col min="18" max="18" width="11.140625" style="6" hidden="1" customWidth="1"/>
    <col min="19" max="19" width="5.5703125" style="5" hidden="1" customWidth="1"/>
    <col min="20" max="20" width="11.140625" style="7" hidden="1" customWidth="1"/>
    <col min="21" max="21" width="5.5703125" style="4" hidden="1" customWidth="1"/>
    <col min="22" max="22" width="11.140625" style="6" hidden="1" customWidth="1"/>
    <col min="23" max="23" width="5.5703125" style="4" hidden="1" customWidth="1"/>
    <col min="24" max="24" width="11.140625" style="6" hidden="1" customWidth="1"/>
    <col min="25" max="25" width="5.5703125" style="5" hidden="1" customWidth="1"/>
    <col min="26" max="26" width="11.140625" style="6" hidden="1" customWidth="1"/>
    <col min="27" max="27" width="4" style="5" hidden="1" customWidth="1"/>
    <col min="28" max="28" width="9.5703125" style="6" hidden="1" customWidth="1"/>
    <col min="29" max="29" width="4.42578125" style="5" hidden="1" customWidth="1"/>
    <col min="30" max="30" width="9.5703125" style="6" hidden="1" customWidth="1"/>
    <col min="31" max="31" width="9.5703125" style="8" hidden="1" customWidth="1"/>
    <col min="32" max="32" width="6.5703125" style="9" hidden="1" customWidth="1"/>
    <col min="33" max="33" width="8" style="9" hidden="1" customWidth="1"/>
    <col min="34" max="16384" width="10.7109375" style="3"/>
  </cols>
  <sheetData>
    <row r="1" spans="1:35" s="132" customFormat="1" ht="30" x14ac:dyDescent="0.25">
      <c r="A1" s="123" t="s">
        <v>0</v>
      </c>
      <c r="B1" s="124" t="s">
        <v>24</v>
      </c>
      <c r="C1" s="124"/>
      <c r="D1" s="123" t="s">
        <v>1</v>
      </c>
      <c r="E1" s="123" t="s">
        <v>26</v>
      </c>
      <c r="F1" s="125" t="s">
        <v>25</v>
      </c>
      <c r="G1" s="123" t="s">
        <v>29</v>
      </c>
      <c r="H1" s="126" t="s">
        <v>2</v>
      </c>
      <c r="I1" s="127" t="s">
        <v>184</v>
      </c>
      <c r="J1" s="128" t="s">
        <v>23</v>
      </c>
      <c r="K1" s="128" t="s">
        <v>196</v>
      </c>
      <c r="L1" s="134" t="s">
        <v>199</v>
      </c>
      <c r="M1" s="129" t="s">
        <v>3</v>
      </c>
      <c r="N1" s="126" t="s">
        <v>4</v>
      </c>
      <c r="O1" s="129" t="s">
        <v>5</v>
      </c>
      <c r="P1" s="126" t="s">
        <v>6</v>
      </c>
      <c r="Q1" s="129" t="s">
        <v>7</v>
      </c>
      <c r="R1" s="126" t="s">
        <v>8</v>
      </c>
      <c r="S1" s="129" t="s">
        <v>9</v>
      </c>
      <c r="T1" s="128" t="s">
        <v>10</v>
      </c>
      <c r="U1" s="128" t="s">
        <v>11</v>
      </c>
      <c r="V1" s="126" t="s">
        <v>12</v>
      </c>
      <c r="W1" s="128" t="s">
        <v>13</v>
      </c>
      <c r="X1" s="126" t="s">
        <v>14</v>
      </c>
      <c r="Y1" s="129" t="s">
        <v>15</v>
      </c>
      <c r="Z1" s="126" t="s">
        <v>16</v>
      </c>
      <c r="AA1" s="129" t="s">
        <v>17</v>
      </c>
      <c r="AB1" s="126" t="s">
        <v>18</v>
      </c>
      <c r="AC1" s="129" t="s">
        <v>19</v>
      </c>
      <c r="AD1" s="126" t="s">
        <v>20</v>
      </c>
      <c r="AE1" s="130"/>
      <c r="AF1" s="131" t="s">
        <v>21</v>
      </c>
      <c r="AG1" s="131" t="s">
        <v>22</v>
      </c>
    </row>
    <row r="2" spans="1:35" ht="21" customHeight="1" thickBot="1" x14ac:dyDescent="0.3">
      <c r="A2" s="120" t="s">
        <v>82</v>
      </c>
      <c r="B2" s="12"/>
      <c r="C2" s="74"/>
      <c r="D2" s="75"/>
      <c r="E2" s="120" t="s">
        <v>82</v>
      </c>
      <c r="F2" s="76"/>
      <c r="G2" s="75"/>
      <c r="H2" s="77"/>
      <c r="I2" s="77"/>
      <c r="J2" s="70"/>
      <c r="K2" s="70"/>
      <c r="L2" s="70"/>
      <c r="M2" s="16"/>
      <c r="N2" s="17"/>
      <c r="O2" s="16"/>
      <c r="P2" s="17"/>
      <c r="Q2" s="16"/>
      <c r="R2" s="17"/>
      <c r="S2" s="16"/>
      <c r="T2" s="18"/>
      <c r="U2" s="15"/>
      <c r="V2" s="17"/>
      <c r="W2" s="15"/>
      <c r="X2" s="17"/>
      <c r="Y2" s="16"/>
      <c r="Z2" s="17"/>
      <c r="AA2" s="16"/>
      <c r="AB2" s="17"/>
      <c r="AC2" s="16"/>
      <c r="AD2" s="17"/>
      <c r="AI2" s="167" t="s">
        <v>217</v>
      </c>
    </row>
    <row r="3" spans="1:35" ht="21" customHeight="1" x14ac:dyDescent="0.25">
      <c r="A3" s="14">
        <v>0</v>
      </c>
      <c r="B3" s="72">
        <v>1</v>
      </c>
      <c r="C3" s="150" t="s">
        <v>194</v>
      </c>
      <c r="D3" s="121" t="s">
        <v>28</v>
      </c>
      <c r="E3" s="122" t="s">
        <v>27</v>
      </c>
      <c r="F3" s="122" t="s">
        <v>31</v>
      </c>
      <c r="G3" s="82" t="s">
        <v>30</v>
      </c>
      <c r="H3" s="83">
        <v>21.5</v>
      </c>
      <c r="I3" s="141">
        <f>H3+H4</f>
        <v>40.5</v>
      </c>
      <c r="J3" s="84">
        <v>1</v>
      </c>
      <c r="K3" s="144">
        <f>J3+J4+J5+J6+J7+J8</f>
        <v>2</v>
      </c>
      <c r="L3" s="147">
        <f>I3/12</f>
        <v>3.375</v>
      </c>
      <c r="M3" s="16">
        <v>0</v>
      </c>
      <c r="N3" s="17">
        <f>SUM(H3*M3)</f>
        <v>0</v>
      </c>
      <c r="O3" s="16">
        <v>1</v>
      </c>
      <c r="P3" s="17">
        <f>SUM(H3*O3)</f>
        <v>21.5</v>
      </c>
      <c r="Q3" s="16">
        <v>0</v>
      </c>
      <c r="R3" s="17">
        <f>SUM(H3*Q3)</f>
        <v>0</v>
      </c>
      <c r="S3" s="16">
        <v>0</v>
      </c>
      <c r="T3" s="18">
        <f>SUM(H3*S3)</f>
        <v>0</v>
      </c>
      <c r="U3" s="15">
        <v>0</v>
      </c>
      <c r="V3" s="17">
        <f>SUM(H3*U3)</f>
        <v>0</v>
      </c>
      <c r="W3" s="15">
        <v>0</v>
      </c>
      <c r="X3" s="17">
        <f>SUM(H3*W3)</f>
        <v>0</v>
      </c>
      <c r="Y3" s="16">
        <v>0</v>
      </c>
      <c r="Z3" s="17">
        <f>SUM(H3*Y3)</f>
        <v>0</v>
      </c>
      <c r="AA3" s="16">
        <v>0</v>
      </c>
      <c r="AB3" s="17">
        <f>SUM(H3*AA3)</f>
        <v>0</v>
      </c>
      <c r="AC3" s="16">
        <v>0</v>
      </c>
      <c r="AD3" s="17">
        <f>SUM(H3*AC3)</f>
        <v>0</v>
      </c>
      <c r="AF3" s="9">
        <f>SUM(N3+P3+R3+T3+V3+X3+Z3+AB3+AD3)</f>
        <v>21.5</v>
      </c>
      <c r="AG3" s="9">
        <f>SUM(H3-AF3)</f>
        <v>0</v>
      </c>
    </row>
    <row r="4" spans="1:35" ht="21" customHeight="1" x14ac:dyDescent="0.25">
      <c r="A4" s="14">
        <v>0</v>
      </c>
      <c r="B4" s="72">
        <v>2</v>
      </c>
      <c r="C4" s="151"/>
      <c r="D4" s="96" t="s">
        <v>33</v>
      </c>
      <c r="E4" s="97" t="s">
        <v>54</v>
      </c>
      <c r="F4" s="97" t="s">
        <v>35</v>
      </c>
      <c r="G4" s="13" t="s">
        <v>34</v>
      </c>
      <c r="H4" s="17">
        <v>19</v>
      </c>
      <c r="I4" s="142"/>
      <c r="J4" s="15">
        <v>1</v>
      </c>
      <c r="K4" s="145"/>
      <c r="L4" s="148"/>
      <c r="M4" s="16">
        <v>0</v>
      </c>
      <c r="N4" s="17">
        <f>SUM(H4*M4)</f>
        <v>0</v>
      </c>
      <c r="O4" s="16">
        <v>1</v>
      </c>
      <c r="P4" s="17">
        <f>SUM(H4*O4)</f>
        <v>19</v>
      </c>
      <c r="Q4" s="16">
        <v>0</v>
      </c>
      <c r="R4" s="17">
        <f>SUM(H4*Q4)</f>
        <v>0</v>
      </c>
      <c r="S4" s="16">
        <v>0</v>
      </c>
      <c r="T4" s="18">
        <f>SUM(H4*S4)</f>
        <v>0</v>
      </c>
      <c r="U4" s="15">
        <v>0</v>
      </c>
      <c r="V4" s="17">
        <f>SUM(H4*U4)</f>
        <v>0</v>
      </c>
      <c r="W4" s="15">
        <v>0</v>
      </c>
      <c r="X4" s="17">
        <f>SUM(H4*W4)</f>
        <v>0</v>
      </c>
      <c r="Y4" s="16">
        <v>0</v>
      </c>
      <c r="Z4" s="17">
        <f>SUM(H4*Y4)</f>
        <v>0</v>
      </c>
      <c r="AA4" s="16">
        <v>0</v>
      </c>
      <c r="AB4" s="17">
        <f>SUM(H4*AA4)</f>
        <v>0</v>
      </c>
      <c r="AC4" s="16">
        <v>0</v>
      </c>
      <c r="AD4" s="17">
        <f>SUM(H4*AC4)</f>
        <v>0</v>
      </c>
      <c r="AF4" s="9">
        <f t="shared" ref="AF4" si="0">SUM(N4+P4+R4+T4+V4+X4+Z4+AB4+AD4)</f>
        <v>19</v>
      </c>
      <c r="AG4" s="9">
        <f>SUM(H4-AF4)</f>
        <v>0</v>
      </c>
    </row>
    <row r="5" spans="1:35" ht="21" customHeight="1" x14ac:dyDescent="0.25">
      <c r="A5" s="14">
        <v>0</v>
      </c>
      <c r="B5" s="72">
        <v>3</v>
      </c>
      <c r="C5" s="151"/>
      <c r="D5" s="67" t="s">
        <v>36</v>
      </c>
      <c r="E5" s="68" t="s">
        <v>41</v>
      </c>
      <c r="F5" s="68" t="s">
        <v>37</v>
      </c>
      <c r="G5" s="13" t="s">
        <v>38</v>
      </c>
      <c r="H5" s="17">
        <v>57</v>
      </c>
      <c r="I5" s="142"/>
      <c r="J5" s="15">
        <v>0</v>
      </c>
      <c r="K5" s="145"/>
      <c r="L5" s="148"/>
      <c r="M5" s="16">
        <v>0</v>
      </c>
      <c r="N5" s="17">
        <f>SUM(H5*M5)</f>
        <v>0</v>
      </c>
      <c r="O5" s="16">
        <v>0</v>
      </c>
      <c r="P5" s="17">
        <f>SUM(H5*O5)</f>
        <v>0</v>
      </c>
      <c r="Q5" s="16">
        <v>0</v>
      </c>
      <c r="R5" s="17">
        <f>SUM(H5*Q5)</f>
        <v>0</v>
      </c>
      <c r="S5" s="16">
        <v>0</v>
      </c>
      <c r="T5" s="18">
        <f>SUM(H5*S5)</f>
        <v>0</v>
      </c>
      <c r="U5" s="15">
        <v>1</v>
      </c>
      <c r="V5" s="17">
        <f>SUM(H5*U5)</f>
        <v>57</v>
      </c>
      <c r="W5" s="15">
        <v>0</v>
      </c>
      <c r="X5" s="17">
        <f>SUM(H5*W5)</f>
        <v>0</v>
      </c>
      <c r="Y5" s="16">
        <v>0</v>
      </c>
      <c r="Z5" s="17">
        <f>SUM(H5*Y5)</f>
        <v>0</v>
      </c>
      <c r="AA5" s="16">
        <v>0</v>
      </c>
      <c r="AB5" s="17">
        <f>SUM(H5*AA5)</f>
        <v>0</v>
      </c>
      <c r="AC5" s="16">
        <v>0</v>
      </c>
      <c r="AD5" s="17">
        <f>SUM(H5*AC5)</f>
        <v>0</v>
      </c>
      <c r="AF5" s="9">
        <f t="shared" ref="AF5" si="1">SUM(N5+P5+R5+T5+V5+X5+Z5+AB5+AD5)</f>
        <v>57</v>
      </c>
      <c r="AG5" s="9">
        <f>SUM(H5-AF5)</f>
        <v>0</v>
      </c>
    </row>
    <row r="6" spans="1:35" ht="21" customHeight="1" x14ac:dyDescent="0.25">
      <c r="A6" s="14">
        <v>0</v>
      </c>
      <c r="B6" s="72">
        <v>4</v>
      </c>
      <c r="C6" s="151"/>
      <c r="D6" s="67" t="s">
        <v>39</v>
      </c>
      <c r="E6" s="68" t="s">
        <v>54</v>
      </c>
      <c r="F6" s="68" t="s">
        <v>40</v>
      </c>
      <c r="G6" s="13" t="s">
        <v>34</v>
      </c>
      <c r="H6" s="17">
        <v>17</v>
      </c>
      <c r="I6" s="142"/>
      <c r="J6" s="15">
        <v>0</v>
      </c>
      <c r="K6" s="145"/>
      <c r="L6" s="148"/>
      <c r="M6" s="16">
        <v>0</v>
      </c>
      <c r="N6" s="17">
        <f>SUM(H6*M6)</f>
        <v>0</v>
      </c>
      <c r="O6" s="16">
        <v>1</v>
      </c>
      <c r="P6" s="17">
        <f>SUM(H6*O6)</f>
        <v>17</v>
      </c>
      <c r="Q6" s="16">
        <v>0</v>
      </c>
      <c r="R6" s="17">
        <f>SUM(H6*Q6)</f>
        <v>0</v>
      </c>
      <c r="S6" s="16">
        <v>0</v>
      </c>
      <c r="T6" s="18">
        <f>SUM(H6*S6)</f>
        <v>0</v>
      </c>
      <c r="U6" s="15">
        <v>0</v>
      </c>
      <c r="V6" s="17">
        <f>SUM(H6*U6)</f>
        <v>0</v>
      </c>
      <c r="W6" s="15">
        <v>0</v>
      </c>
      <c r="X6" s="17">
        <f>SUM(H6*W6)</f>
        <v>0</v>
      </c>
      <c r="Y6" s="16">
        <v>0</v>
      </c>
      <c r="Z6" s="17">
        <f>SUM(H6*Y6)</f>
        <v>0</v>
      </c>
      <c r="AA6" s="16">
        <v>0</v>
      </c>
      <c r="AB6" s="17">
        <f>SUM(H6*AA6)</f>
        <v>0</v>
      </c>
      <c r="AC6" s="16">
        <v>0</v>
      </c>
      <c r="AD6" s="17">
        <f>SUM(H6*AC6)</f>
        <v>0</v>
      </c>
      <c r="AF6" s="9">
        <f t="shared" ref="AF6:AF7" si="2">SUM(N6+P6+R6+T6+V6+X6+Z6+AB6+AD6)</f>
        <v>17</v>
      </c>
      <c r="AG6" s="9">
        <f>SUM(H6-AF6)</f>
        <v>0</v>
      </c>
    </row>
    <row r="7" spans="1:35" ht="21" customHeight="1" x14ac:dyDescent="0.25">
      <c r="A7" s="14">
        <v>0</v>
      </c>
      <c r="B7" s="72">
        <v>5</v>
      </c>
      <c r="C7" s="151"/>
      <c r="D7" s="67" t="s">
        <v>42</v>
      </c>
      <c r="E7" s="68" t="s">
        <v>43</v>
      </c>
      <c r="F7" s="68" t="s">
        <v>45</v>
      </c>
      <c r="G7" s="13" t="s">
        <v>44</v>
      </c>
      <c r="H7" s="17">
        <v>12</v>
      </c>
      <c r="I7" s="142"/>
      <c r="J7" s="15">
        <v>0</v>
      </c>
      <c r="K7" s="145"/>
      <c r="L7" s="148"/>
      <c r="M7" s="16">
        <v>0</v>
      </c>
      <c r="N7" s="17">
        <f>SUM(H7*M7)</f>
        <v>0</v>
      </c>
      <c r="O7" s="16">
        <v>0</v>
      </c>
      <c r="P7" s="17">
        <f>SUM(H7*O7)</f>
        <v>0</v>
      </c>
      <c r="Q7" s="16">
        <v>1</v>
      </c>
      <c r="R7" s="17">
        <f>SUM(H7*Q7)</f>
        <v>12</v>
      </c>
      <c r="S7" s="16">
        <v>0</v>
      </c>
      <c r="T7" s="18">
        <f>SUM(H7*S7)</f>
        <v>0</v>
      </c>
      <c r="U7" s="15">
        <v>0</v>
      </c>
      <c r="V7" s="17">
        <f>SUM(H7*U7)</f>
        <v>0</v>
      </c>
      <c r="W7" s="15">
        <v>0</v>
      </c>
      <c r="X7" s="17">
        <f>SUM(H7*W7)</f>
        <v>0</v>
      </c>
      <c r="Y7" s="16">
        <v>0</v>
      </c>
      <c r="Z7" s="17">
        <f>SUM(H7*Y7)</f>
        <v>0</v>
      </c>
      <c r="AA7" s="16">
        <v>0</v>
      </c>
      <c r="AB7" s="17">
        <f>SUM(H7*AA7)</f>
        <v>0</v>
      </c>
      <c r="AC7" s="16">
        <v>0</v>
      </c>
      <c r="AD7" s="17">
        <f>SUM(H7*AC7)</f>
        <v>0</v>
      </c>
      <c r="AF7" s="9">
        <f t="shared" si="2"/>
        <v>12</v>
      </c>
      <c r="AG7" s="9">
        <f>SUM(H7-AF7)</f>
        <v>0</v>
      </c>
    </row>
    <row r="8" spans="1:35" ht="21" customHeight="1" thickBot="1" x14ac:dyDescent="0.3">
      <c r="A8" s="14">
        <v>0</v>
      </c>
      <c r="B8" s="72">
        <v>6</v>
      </c>
      <c r="C8" s="152"/>
      <c r="D8" s="114" t="s">
        <v>46</v>
      </c>
      <c r="E8" s="115" t="s">
        <v>41</v>
      </c>
      <c r="F8" s="115" t="s">
        <v>47</v>
      </c>
      <c r="G8" s="87" t="s">
        <v>38</v>
      </c>
      <c r="H8" s="88">
        <v>183.5</v>
      </c>
      <c r="I8" s="143"/>
      <c r="J8" s="89">
        <v>0</v>
      </c>
      <c r="K8" s="146"/>
      <c r="L8" s="149"/>
      <c r="M8" s="16">
        <v>0</v>
      </c>
      <c r="N8" s="17">
        <f>SUM(H8*M8)</f>
        <v>0</v>
      </c>
      <c r="O8" s="16">
        <v>0</v>
      </c>
      <c r="P8" s="17">
        <f>SUM(H8*O8)</f>
        <v>0</v>
      </c>
      <c r="Q8" s="16">
        <v>0</v>
      </c>
      <c r="R8" s="17">
        <f>SUM(H8*Q8)</f>
        <v>0</v>
      </c>
      <c r="S8" s="16">
        <v>0</v>
      </c>
      <c r="T8" s="18">
        <f>SUM(H8*S8)</f>
        <v>0</v>
      </c>
      <c r="U8" s="15">
        <v>1</v>
      </c>
      <c r="V8" s="17">
        <f>SUM(H8*U8)</f>
        <v>183.5</v>
      </c>
      <c r="W8" s="15">
        <v>0</v>
      </c>
      <c r="X8" s="17">
        <f>SUM(H8*W8)</f>
        <v>0</v>
      </c>
      <c r="Y8" s="16">
        <v>0</v>
      </c>
      <c r="Z8" s="17">
        <f>SUM(H8*Y8)</f>
        <v>0</v>
      </c>
      <c r="AA8" s="16">
        <v>0</v>
      </c>
      <c r="AB8" s="17">
        <f>SUM(H8*AA8)</f>
        <v>0</v>
      </c>
      <c r="AC8" s="16">
        <v>0</v>
      </c>
      <c r="AD8" s="17">
        <f>SUM(H8*AC8)</f>
        <v>0</v>
      </c>
      <c r="AF8" s="9">
        <f t="shared" ref="AF8:AF71" si="3">SUM(N8+P8+R8+T8+V8+X8+Z8+AB8+AD8)</f>
        <v>183.5</v>
      </c>
      <c r="AG8" s="9">
        <f>SUM(H8-AF8)</f>
        <v>0</v>
      </c>
    </row>
    <row r="9" spans="1:35" ht="21" customHeight="1" x14ac:dyDescent="0.25">
      <c r="A9" s="14">
        <v>0</v>
      </c>
      <c r="B9" s="72">
        <v>7</v>
      </c>
      <c r="C9" s="150" t="s">
        <v>195</v>
      </c>
      <c r="D9" s="102" t="s">
        <v>48</v>
      </c>
      <c r="E9" s="103" t="s">
        <v>54</v>
      </c>
      <c r="F9" s="103" t="s">
        <v>49</v>
      </c>
      <c r="G9" s="82" t="s">
        <v>34</v>
      </c>
      <c r="H9" s="83">
        <v>18.8</v>
      </c>
      <c r="I9" s="141">
        <f>H9+H11+H12</f>
        <v>63.7</v>
      </c>
      <c r="J9" s="84">
        <v>2</v>
      </c>
      <c r="K9" s="144">
        <f>J9+J10+J11+J12+J13</f>
        <v>5</v>
      </c>
      <c r="L9" s="147">
        <f>I9/12</f>
        <v>5.3083333333333336</v>
      </c>
      <c r="M9" s="16">
        <v>0</v>
      </c>
      <c r="N9" s="17">
        <f>SUM(H9*M9)</f>
        <v>0</v>
      </c>
      <c r="O9" s="16">
        <v>1</v>
      </c>
      <c r="P9" s="17">
        <f>SUM(H9*O9)</f>
        <v>18.8</v>
      </c>
      <c r="Q9" s="16">
        <v>0</v>
      </c>
      <c r="R9" s="17">
        <f>SUM(H9*Q9)</f>
        <v>0</v>
      </c>
      <c r="S9" s="16">
        <v>0</v>
      </c>
      <c r="T9" s="18">
        <f>SUM(H9*S9)</f>
        <v>0</v>
      </c>
      <c r="U9" s="15">
        <v>0</v>
      </c>
      <c r="V9" s="17">
        <f>SUM(H9*U9)</f>
        <v>0</v>
      </c>
      <c r="W9" s="15">
        <v>0</v>
      </c>
      <c r="X9" s="17">
        <f>SUM(H9*W9)</f>
        <v>0</v>
      </c>
      <c r="Y9" s="16">
        <v>0</v>
      </c>
      <c r="Z9" s="17">
        <f>SUM(H9*Y9)</f>
        <v>0</v>
      </c>
      <c r="AA9" s="16">
        <v>0</v>
      </c>
      <c r="AB9" s="17">
        <f>SUM(H9*AA9)</f>
        <v>0</v>
      </c>
      <c r="AC9" s="16">
        <v>0</v>
      </c>
      <c r="AD9" s="17">
        <f>SUM(H9*AC9)</f>
        <v>0</v>
      </c>
      <c r="AF9" s="9">
        <f t="shared" si="3"/>
        <v>18.8</v>
      </c>
      <c r="AG9" s="9">
        <f>SUM(H9-AF9)</f>
        <v>0</v>
      </c>
    </row>
    <row r="10" spans="1:35" ht="21" customHeight="1" x14ac:dyDescent="0.25">
      <c r="A10" s="14">
        <v>0</v>
      </c>
      <c r="B10" s="72">
        <v>8</v>
      </c>
      <c r="C10" s="151"/>
      <c r="D10" s="67" t="s">
        <v>50</v>
      </c>
      <c r="E10" s="68" t="s">
        <v>51</v>
      </c>
      <c r="F10" s="68" t="s">
        <v>52</v>
      </c>
      <c r="G10" s="13" t="s">
        <v>53</v>
      </c>
      <c r="H10" s="17">
        <v>25.8</v>
      </c>
      <c r="I10" s="142"/>
      <c r="J10" s="15">
        <v>0</v>
      </c>
      <c r="K10" s="145"/>
      <c r="L10" s="148"/>
      <c r="M10" s="16">
        <v>0</v>
      </c>
      <c r="N10" s="17">
        <f>SUM(H10*M10)</f>
        <v>0</v>
      </c>
      <c r="O10" s="16">
        <v>0</v>
      </c>
      <c r="P10" s="17">
        <f>SUM(H10*O10)</f>
        <v>0</v>
      </c>
      <c r="Q10" s="16">
        <v>0</v>
      </c>
      <c r="R10" s="17">
        <f>SUM(H10*Q10)</f>
        <v>0</v>
      </c>
      <c r="S10" s="16">
        <v>0</v>
      </c>
      <c r="T10" s="18">
        <f>SUM(H10*S10)</f>
        <v>0</v>
      </c>
      <c r="U10" s="15">
        <v>0</v>
      </c>
      <c r="V10" s="17">
        <f>SUM(H10*U10)</f>
        <v>0</v>
      </c>
      <c r="W10" s="15">
        <v>0</v>
      </c>
      <c r="X10" s="17">
        <f>SUM(H10*W10)</f>
        <v>0</v>
      </c>
      <c r="Y10" s="16">
        <v>1</v>
      </c>
      <c r="Z10" s="17">
        <f>SUM(H10*Y10)</f>
        <v>25.8</v>
      </c>
      <c r="AA10" s="16">
        <v>0</v>
      </c>
      <c r="AB10" s="17">
        <f>SUM(H10*AA10)</f>
        <v>0</v>
      </c>
      <c r="AC10" s="16">
        <v>0</v>
      </c>
      <c r="AD10" s="17">
        <f>SUM(H10*AC10)</f>
        <v>0</v>
      </c>
      <c r="AF10" s="9">
        <f t="shared" si="3"/>
        <v>25.8</v>
      </c>
      <c r="AG10" s="9">
        <f>SUM(H10-AF10)</f>
        <v>0</v>
      </c>
    </row>
    <row r="11" spans="1:35" ht="21" customHeight="1" x14ac:dyDescent="0.25">
      <c r="A11" s="14">
        <v>0</v>
      </c>
      <c r="B11" s="72">
        <v>9</v>
      </c>
      <c r="C11" s="151"/>
      <c r="D11" s="96" t="s">
        <v>55</v>
      </c>
      <c r="E11" s="97" t="s">
        <v>54</v>
      </c>
      <c r="F11" s="97" t="s">
        <v>56</v>
      </c>
      <c r="G11" s="13" t="s">
        <v>34</v>
      </c>
      <c r="H11" s="17">
        <v>24.4</v>
      </c>
      <c r="I11" s="142"/>
      <c r="J11" s="15">
        <v>2</v>
      </c>
      <c r="K11" s="145"/>
      <c r="L11" s="148"/>
      <c r="M11" s="16">
        <v>0</v>
      </c>
      <c r="N11" s="17">
        <f>SUM(H11*M11)</f>
        <v>0</v>
      </c>
      <c r="O11" s="16">
        <v>1</v>
      </c>
      <c r="P11" s="17">
        <f>SUM(H11*O11)</f>
        <v>24.4</v>
      </c>
      <c r="Q11" s="16">
        <v>0</v>
      </c>
      <c r="R11" s="17">
        <f>SUM(H11*Q11)</f>
        <v>0</v>
      </c>
      <c r="S11" s="16">
        <v>0</v>
      </c>
      <c r="T11" s="18">
        <f>SUM(H11*S11)</f>
        <v>0</v>
      </c>
      <c r="U11" s="15">
        <v>0</v>
      </c>
      <c r="V11" s="17">
        <f>SUM(H11*U11)</f>
        <v>0</v>
      </c>
      <c r="W11" s="15">
        <v>0</v>
      </c>
      <c r="X11" s="17">
        <f>SUM(H11*W11)</f>
        <v>0</v>
      </c>
      <c r="Y11" s="16">
        <v>0</v>
      </c>
      <c r="Z11" s="17">
        <f>SUM(H11*Y11)</f>
        <v>0</v>
      </c>
      <c r="AA11" s="16">
        <v>0</v>
      </c>
      <c r="AB11" s="17">
        <f>SUM(H11*AA11)</f>
        <v>0</v>
      </c>
      <c r="AC11" s="16">
        <v>0</v>
      </c>
      <c r="AD11" s="17">
        <f>SUM(H11*AC11)</f>
        <v>0</v>
      </c>
      <c r="AF11" s="9">
        <f t="shared" si="3"/>
        <v>24.4</v>
      </c>
      <c r="AG11" s="9">
        <f>SUM(H11-AF11)</f>
        <v>0</v>
      </c>
    </row>
    <row r="12" spans="1:35" ht="21" customHeight="1" x14ac:dyDescent="0.25">
      <c r="A12" s="14">
        <v>0</v>
      </c>
      <c r="B12" s="72">
        <v>10</v>
      </c>
      <c r="C12" s="151"/>
      <c r="D12" s="96" t="s">
        <v>57</v>
      </c>
      <c r="E12" s="97" t="s">
        <v>54</v>
      </c>
      <c r="F12" s="97" t="s">
        <v>56</v>
      </c>
      <c r="G12" s="13" t="s">
        <v>34</v>
      </c>
      <c r="H12" s="17">
        <v>20.5</v>
      </c>
      <c r="I12" s="142"/>
      <c r="J12" s="15">
        <v>1</v>
      </c>
      <c r="K12" s="145"/>
      <c r="L12" s="148"/>
      <c r="M12" s="16">
        <v>0</v>
      </c>
      <c r="N12" s="17">
        <f>SUM(H12*M12)</f>
        <v>0</v>
      </c>
      <c r="O12" s="16">
        <v>1</v>
      </c>
      <c r="P12" s="17">
        <f>SUM(H12*O12)</f>
        <v>20.5</v>
      </c>
      <c r="Q12" s="16">
        <v>0</v>
      </c>
      <c r="R12" s="17">
        <f>SUM(H12*Q12)</f>
        <v>0</v>
      </c>
      <c r="S12" s="16">
        <v>0</v>
      </c>
      <c r="T12" s="18">
        <f>SUM(H12*S12)</f>
        <v>0</v>
      </c>
      <c r="U12" s="15">
        <v>0</v>
      </c>
      <c r="V12" s="17">
        <f>SUM(H12*U12)</f>
        <v>0</v>
      </c>
      <c r="W12" s="15">
        <v>0</v>
      </c>
      <c r="X12" s="17">
        <f>SUM(H12*W12)</f>
        <v>0</v>
      </c>
      <c r="Y12" s="16">
        <v>0</v>
      </c>
      <c r="Z12" s="17">
        <f>SUM(H12*Y12)</f>
        <v>0</v>
      </c>
      <c r="AA12" s="16">
        <v>0</v>
      </c>
      <c r="AB12" s="17">
        <f>SUM(H12*AA12)</f>
        <v>0</v>
      </c>
      <c r="AC12" s="16">
        <v>0</v>
      </c>
      <c r="AD12" s="17">
        <f>SUM(H12*AC12)</f>
        <v>0</v>
      </c>
      <c r="AF12" s="9">
        <f t="shared" si="3"/>
        <v>20.5</v>
      </c>
      <c r="AG12" s="9">
        <f>SUM(H12-AF12)</f>
        <v>0</v>
      </c>
    </row>
    <row r="13" spans="1:35" ht="21" customHeight="1" thickBot="1" x14ac:dyDescent="0.3">
      <c r="A13" s="14">
        <v>0</v>
      </c>
      <c r="B13" s="72">
        <v>11</v>
      </c>
      <c r="C13" s="152"/>
      <c r="D13" s="114" t="s">
        <v>58</v>
      </c>
      <c r="E13" s="115" t="s">
        <v>59</v>
      </c>
      <c r="F13" s="115" t="s">
        <v>60</v>
      </c>
      <c r="G13" s="87" t="s">
        <v>61</v>
      </c>
      <c r="H13" s="88">
        <v>16.3</v>
      </c>
      <c r="I13" s="143"/>
      <c r="J13" s="89">
        <v>0</v>
      </c>
      <c r="K13" s="146"/>
      <c r="L13" s="149"/>
      <c r="M13" s="16">
        <v>0</v>
      </c>
      <c r="N13" s="17">
        <f>SUM(H13*M13)</f>
        <v>0</v>
      </c>
      <c r="O13" s="16">
        <v>0</v>
      </c>
      <c r="P13" s="17">
        <f>SUM(H13*O13)</f>
        <v>0</v>
      </c>
      <c r="Q13" s="16">
        <v>0</v>
      </c>
      <c r="R13" s="17">
        <f>SUM(H13*Q13)</f>
        <v>0</v>
      </c>
      <c r="S13" s="16">
        <v>0</v>
      </c>
      <c r="T13" s="18">
        <f>SUM(H13*S13)</f>
        <v>0</v>
      </c>
      <c r="U13" s="15">
        <v>0</v>
      </c>
      <c r="V13" s="17">
        <f>SUM(H13*U13)</f>
        <v>0</v>
      </c>
      <c r="W13" s="15">
        <v>0</v>
      </c>
      <c r="X13" s="17">
        <f>SUM(H13*W13)</f>
        <v>0</v>
      </c>
      <c r="Y13" s="16">
        <v>0</v>
      </c>
      <c r="Z13" s="17">
        <f>SUM(H13*Y13)</f>
        <v>0</v>
      </c>
      <c r="AA13" s="16">
        <v>1</v>
      </c>
      <c r="AB13" s="17">
        <f>SUM(H13*AA13)</f>
        <v>16.3</v>
      </c>
      <c r="AC13" s="16">
        <v>0</v>
      </c>
      <c r="AD13" s="17">
        <f>SUM(H13*AC13)</f>
        <v>0</v>
      </c>
      <c r="AF13" s="9">
        <f t="shared" si="3"/>
        <v>16.3</v>
      </c>
      <c r="AG13" s="9">
        <f>SUM(H13-AF13)</f>
        <v>0</v>
      </c>
    </row>
    <row r="14" spans="1:35" ht="21" customHeight="1" x14ac:dyDescent="0.25">
      <c r="A14" s="14">
        <v>0</v>
      </c>
      <c r="B14" s="12">
        <v>12</v>
      </c>
      <c r="C14" s="153"/>
      <c r="D14" s="108" t="s">
        <v>62</v>
      </c>
      <c r="E14" s="109" t="s">
        <v>63</v>
      </c>
      <c r="F14" s="109" t="s">
        <v>64</v>
      </c>
      <c r="G14" s="78" t="s">
        <v>65</v>
      </c>
      <c r="H14" s="79">
        <v>12</v>
      </c>
      <c r="I14" s="79"/>
      <c r="J14" s="71">
        <v>0</v>
      </c>
      <c r="K14" s="71"/>
      <c r="L14" s="71"/>
      <c r="M14" s="16">
        <v>0</v>
      </c>
      <c r="N14" s="17">
        <f>SUM(H14*M14)</f>
        <v>0</v>
      </c>
      <c r="O14" s="16">
        <v>0</v>
      </c>
      <c r="P14" s="17">
        <f>SUM(H14*O14)</f>
        <v>0</v>
      </c>
      <c r="Q14" s="16">
        <v>0</v>
      </c>
      <c r="R14" s="17">
        <f>SUM(H14*Q14)</f>
        <v>0</v>
      </c>
      <c r="S14" s="16">
        <v>0</v>
      </c>
      <c r="T14" s="18">
        <f>SUM(H14*S14)</f>
        <v>0</v>
      </c>
      <c r="U14" s="15">
        <v>0</v>
      </c>
      <c r="V14" s="17">
        <f>SUM(H14*U14)</f>
        <v>0</v>
      </c>
      <c r="W14" s="15">
        <v>0</v>
      </c>
      <c r="X14" s="17">
        <f>SUM(H14*W14)</f>
        <v>0</v>
      </c>
      <c r="Y14" s="16">
        <v>1</v>
      </c>
      <c r="Z14" s="17">
        <f>SUM(H14*Y14)</f>
        <v>12</v>
      </c>
      <c r="AA14" s="16">
        <v>0</v>
      </c>
      <c r="AB14" s="17">
        <f>SUM(H14*AA14)</f>
        <v>0</v>
      </c>
      <c r="AC14" s="16">
        <v>0</v>
      </c>
      <c r="AD14" s="17">
        <f>SUM(H14*AC14)</f>
        <v>0</v>
      </c>
      <c r="AF14" s="9">
        <f t="shared" si="3"/>
        <v>12</v>
      </c>
      <c r="AG14" s="9">
        <f>SUM(H14-AF14)</f>
        <v>0</v>
      </c>
    </row>
    <row r="15" spans="1:35" ht="21" customHeight="1" x14ac:dyDescent="0.25">
      <c r="A15" s="14">
        <v>0</v>
      </c>
      <c r="B15" s="12">
        <v>13</v>
      </c>
      <c r="C15" s="154"/>
      <c r="D15" s="67" t="s">
        <v>62</v>
      </c>
      <c r="E15" s="68" t="s">
        <v>63</v>
      </c>
      <c r="F15" s="68" t="s">
        <v>66</v>
      </c>
      <c r="G15" s="13" t="s">
        <v>65</v>
      </c>
      <c r="H15" s="17">
        <v>10.1</v>
      </c>
      <c r="I15" s="17"/>
      <c r="J15" s="15">
        <v>0</v>
      </c>
      <c r="K15" s="15"/>
      <c r="L15" s="15"/>
      <c r="M15" s="16">
        <v>0</v>
      </c>
      <c r="N15" s="17">
        <f>SUM(H15*M15)</f>
        <v>0</v>
      </c>
      <c r="O15" s="16">
        <v>0</v>
      </c>
      <c r="P15" s="17">
        <f>SUM(H15*O15)</f>
        <v>0</v>
      </c>
      <c r="Q15" s="16">
        <v>0</v>
      </c>
      <c r="R15" s="17">
        <f>SUM(H15*Q15)</f>
        <v>0</v>
      </c>
      <c r="S15" s="16">
        <v>0</v>
      </c>
      <c r="T15" s="18">
        <f>SUM(H15*S15)</f>
        <v>0</v>
      </c>
      <c r="U15" s="15">
        <v>0</v>
      </c>
      <c r="V15" s="17">
        <f>SUM(H15*U15)</f>
        <v>0</v>
      </c>
      <c r="W15" s="15">
        <v>0</v>
      </c>
      <c r="X15" s="17">
        <f>SUM(H15*W15)</f>
        <v>0</v>
      </c>
      <c r="Y15" s="16">
        <v>1</v>
      </c>
      <c r="Z15" s="17">
        <f>SUM(H15*Y15)</f>
        <v>10.1</v>
      </c>
      <c r="AA15" s="16">
        <v>0</v>
      </c>
      <c r="AB15" s="17">
        <f>SUM(H15*AA15)</f>
        <v>0</v>
      </c>
      <c r="AC15" s="16">
        <v>0</v>
      </c>
      <c r="AD15" s="17">
        <f>SUM(H15*AC15)</f>
        <v>0</v>
      </c>
      <c r="AF15" s="9">
        <f t="shared" si="3"/>
        <v>10.1</v>
      </c>
      <c r="AG15" s="9">
        <f>SUM(H15-AF15)</f>
        <v>0</v>
      </c>
    </row>
    <row r="16" spans="1:35" ht="21" customHeight="1" x14ac:dyDescent="0.25">
      <c r="A16" s="14">
        <v>0</v>
      </c>
      <c r="B16" s="12">
        <v>14</v>
      </c>
      <c r="C16" s="154"/>
      <c r="D16" s="67" t="s">
        <v>62</v>
      </c>
      <c r="E16" s="68" t="s">
        <v>51</v>
      </c>
      <c r="F16" s="68" t="s">
        <v>56</v>
      </c>
      <c r="G16" s="13" t="s">
        <v>53</v>
      </c>
      <c r="H16" s="17">
        <v>6.6</v>
      </c>
      <c r="I16" s="17"/>
      <c r="J16" s="15">
        <v>0</v>
      </c>
      <c r="K16" s="15"/>
      <c r="L16" s="15"/>
      <c r="M16" s="16">
        <v>0</v>
      </c>
      <c r="N16" s="17">
        <f>SUM(H16*M16)</f>
        <v>0</v>
      </c>
      <c r="O16" s="16">
        <v>0</v>
      </c>
      <c r="P16" s="17">
        <f>SUM(H16*O16)</f>
        <v>0</v>
      </c>
      <c r="Q16" s="16">
        <v>0</v>
      </c>
      <c r="R16" s="17">
        <f>SUM(H16*Q16)</f>
        <v>0</v>
      </c>
      <c r="S16" s="16">
        <v>0</v>
      </c>
      <c r="T16" s="18">
        <f>SUM(H16*S16)</f>
        <v>0</v>
      </c>
      <c r="U16" s="15">
        <v>0</v>
      </c>
      <c r="V16" s="17">
        <f>SUM(H16*U16)</f>
        <v>0</v>
      </c>
      <c r="W16" s="15">
        <v>0</v>
      </c>
      <c r="X16" s="17">
        <f>SUM(H16*W16)</f>
        <v>0</v>
      </c>
      <c r="Y16" s="16">
        <v>1</v>
      </c>
      <c r="Z16" s="17">
        <f>SUM(H16*Y16)</f>
        <v>6.6</v>
      </c>
      <c r="AA16" s="16">
        <v>0</v>
      </c>
      <c r="AB16" s="17">
        <f>SUM(H16*AA16)</f>
        <v>0</v>
      </c>
      <c r="AC16" s="16">
        <v>0</v>
      </c>
      <c r="AD16" s="17">
        <f>SUM(H16*AC16)</f>
        <v>0</v>
      </c>
      <c r="AF16" s="9">
        <f t="shared" si="3"/>
        <v>6.6</v>
      </c>
      <c r="AG16" s="9">
        <f>SUM(H16-AF16)</f>
        <v>0</v>
      </c>
    </row>
    <row r="17" spans="1:33" ht="21" customHeight="1" x14ac:dyDescent="0.25">
      <c r="A17" s="14">
        <v>0</v>
      </c>
      <c r="B17" s="12">
        <v>15</v>
      </c>
      <c r="C17" s="154"/>
      <c r="D17" s="67" t="s">
        <v>62</v>
      </c>
      <c r="E17" s="68" t="s">
        <v>63</v>
      </c>
      <c r="F17" s="68" t="s">
        <v>67</v>
      </c>
      <c r="G17" s="13" t="s">
        <v>65</v>
      </c>
      <c r="H17" s="17">
        <v>3.9</v>
      </c>
      <c r="I17" s="17"/>
      <c r="J17" s="15">
        <v>0</v>
      </c>
      <c r="K17" s="15"/>
      <c r="L17" s="15"/>
      <c r="M17" s="16">
        <v>0</v>
      </c>
      <c r="N17" s="17">
        <f>SUM(H17*M17)</f>
        <v>0</v>
      </c>
      <c r="O17" s="16">
        <v>0</v>
      </c>
      <c r="P17" s="17">
        <f>SUM(H17*O17)</f>
        <v>0</v>
      </c>
      <c r="Q17" s="16">
        <v>0</v>
      </c>
      <c r="R17" s="17">
        <f>SUM(H17*Q17)</f>
        <v>0</v>
      </c>
      <c r="S17" s="16">
        <v>0</v>
      </c>
      <c r="T17" s="18">
        <f>SUM(H17*S17)</f>
        <v>0</v>
      </c>
      <c r="U17" s="15">
        <v>0</v>
      </c>
      <c r="V17" s="17">
        <f>SUM(H17*U17)</f>
        <v>0</v>
      </c>
      <c r="W17" s="15">
        <v>0</v>
      </c>
      <c r="X17" s="17">
        <f>SUM(H17*W17)</f>
        <v>0</v>
      </c>
      <c r="Y17" s="16">
        <v>1</v>
      </c>
      <c r="Z17" s="17">
        <f>SUM(H17*Y17)</f>
        <v>3.9</v>
      </c>
      <c r="AA17" s="16">
        <v>0</v>
      </c>
      <c r="AB17" s="17">
        <f>SUM(H17*AA17)</f>
        <v>0</v>
      </c>
      <c r="AC17" s="16">
        <v>0</v>
      </c>
      <c r="AD17" s="17">
        <f>SUM(H17*AC17)</f>
        <v>0</v>
      </c>
      <c r="AF17" s="9">
        <f t="shared" si="3"/>
        <v>3.9</v>
      </c>
      <c r="AG17" s="9">
        <f>SUM(H17-AF17)</f>
        <v>0</v>
      </c>
    </row>
    <row r="18" spans="1:33" ht="21" customHeight="1" x14ac:dyDescent="0.25">
      <c r="A18" s="14">
        <v>0</v>
      </c>
      <c r="B18" s="12">
        <v>16</v>
      </c>
      <c r="C18" s="154"/>
      <c r="D18" s="67" t="s">
        <v>62</v>
      </c>
      <c r="E18" s="68" t="s">
        <v>51</v>
      </c>
      <c r="F18" s="68" t="s">
        <v>68</v>
      </c>
      <c r="G18" s="13" t="s">
        <v>53</v>
      </c>
      <c r="H18" s="17">
        <v>2.8</v>
      </c>
      <c r="I18" s="17"/>
      <c r="J18" s="15">
        <v>0</v>
      </c>
      <c r="K18" s="15"/>
      <c r="L18" s="15"/>
      <c r="M18" s="16">
        <v>0</v>
      </c>
      <c r="N18" s="17">
        <f>SUM(H18*M18)</f>
        <v>0</v>
      </c>
      <c r="O18" s="16">
        <v>0</v>
      </c>
      <c r="P18" s="17">
        <f>SUM(H18*O18)</f>
        <v>0</v>
      </c>
      <c r="Q18" s="16">
        <v>0</v>
      </c>
      <c r="R18" s="17">
        <f>SUM(H18*Q18)</f>
        <v>0</v>
      </c>
      <c r="S18" s="16">
        <v>0</v>
      </c>
      <c r="T18" s="18">
        <f>SUM(H18*S18)</f>
        <v>0</v>
      </c>
      <c r="U18" s="15">
        <v>0</v>
      </c>
      <c r="V18" s="17">
        <f>SUM(H18*U18)</f>
        <v>0</v>
      </c>
      <c r="W18" s="15">
        <v>0</v>
      </c>
      <c r="X18" s="17">
        <f>SUM(H18*W18)</f>
        <v>0</v>
      </c>
      <c r="Y18" s="16">
        <v>1</v>
      </c>
      <c r="Z18" s="17">
        <f>SUM(H18*Y18)</f>
        <v>2.8</v>
      </c>
      <c r="AA18" s="16">
        <v>0</v>
      </c>
      <c r="AB18" s="17">
        <f>SUM(H18*AA18)</f>
        <v>0</v>
      </c>
      <c r="AC18" s="16">
        <v>0</v>
      </c>
      <c r="AD18" s="17">
        <f>SUM(H18*AC18)</f>
        <v>0</v>
      </c>
      <c r="AF18" s="9">
        <f t="shared" si="3"/>
        <v>2.8</v>
      </c>
      <c r="AG18" s="9">
        <f>SUM(H18-AF18)</f>
        <v>0</v>
      </c>
    </row>
    <row r="19" spans="1:33" ht="21" customHeight="1" x14ac:dyDescent="0.25">
      <c r="A19" s="14">
        <v>0</v>
      </c>
      <c r="B19" s="12">
        <v>17</v>
      </c>
      <c r="C19" s="154"/>
      <c r="D19" s="67" t="s">
        <v>62</v>
      </c>
      <c r="E19" s="68" t="s">
        <v>69</v>
      </c>
      <c r="F19" s="68" t="s">
        <v>70</v>
      </c>
      <c r="G19" s="13" t="s">
        <v>32</v>
      </c>
      <c r="H19" s="17">
        <v>51.4</v>
      </c>
      <c r="I19" s="17"/>
      <c r="J19" s="15">
        <v>0</v>
      </c>
      <c r="K19" s="15"/>
      <c r="L19" s="15"/>
      <c r="M19" s="16">
        <v>0</v>
      </c>
      <c r="N19" s="17">
        <f>SUM(H19*M19)</f>
        <v>0</v>
      </c>
      <c r="O19" s="16">
        <v>0</v>
      </c>
      <c r="P19" s="17">
        <f>SUM(H19*O19)</f>
        <v>0</v>
      </c>
      <c r="Q19" s="16">
        <v>0</v>
      </c>
      <c r="R19" s="17">
        <f>SUM(H19*Q19)</f>
        <v>0</v>
      </c>
      <c r="S19" s="16">
        <v>0</v>
      </c>
      <c r="T19" s="18">
        <f>SUM(H19*S19)</f>
        <v>0</v>
      </c>
      <c r="U19" s="15">
        <v>0</v>
      </c>
      <c r="V19" s="17">
        <f>SUM(H19*U19)</f>
        <v>0</v>
      </c>
      <c r="W19" s="15">
        <v>0</v>
      </c>
      <c r="X19" s="17">
        <f>SUM(H19*W19)</f>
        <v>0</v>
      </c>
      <c r="Y19" s="16">
        <v>0</v>
      </c>
      <c r="Z19" s="17">
        <f>SUM(H19*Y19)</f>
        <v>0</v>
      </c>
      <c r="AA19" s="16">
        <v>0</v>
      </c>
      <c r="AB19" s="17">
        <f>SUM(H19*AA19)</f>
        <v>0</v>
      </c>
      <c r="AC19" s="16">
        <v>1</v>
      </c>
      <c r="AD19" s="17">
        <f>SUM(H19*AC19)</f>
        <v>51.4</v>
      </c>
      <c r="AF19" s="9">
        <f t="shared" si="3"/>
        <v>51.4</v>
      </c>
      <c r="AG19" s="9">
        <f>SUM(H19-AF19)</f>
        <v>0</v>
      </c>
    </row>
    <row r="20" spans="1:33" ht="21" customHeight="1" x14ac:dyDescent="0.25">
      <c r="A20" s="14">
        <v>0</v>
      </c>
      <c r="B20" s="12">
        <v>18</v>
      </c>
      <c r="C20" s="154"/>
      <c r="D20" s="67" t="s">
        <v>62</v>
      </c>
      <c r="E20" s="68" t="s">
        <v>69</v>
      </c>
      <c r="F20" s="68" t="s">
        <v>71</v>
      </c>
      <c r="G20" s="13" t="s">
        <v>32</v>
      </c>
      <c r="H20" s="17">
        <v>20.100000000000001</v>
      </c>
      <c r="I20" s="17"/>
      <c r="J20" s="15">
        <v>0</v>
      </c>
      <c r="K20" s="15"/>
      <c r="L20" s="15"/>
      <c r="M20" s="16">
        <v>0</v>
      </c>
      <c r="N20" s="17">
        <f>SUM(H20*M20)</f>
        <v>0</v>
      </c>
      <c r="O20" s="16">
        <v>0</v>
      </c>
      <c r="P20" s="17">
        <f>SUM(H20*O20)</f>
        <v>0</v>
      </c>
      <c r="Q20" s="16">
        <v>0</v>
      </c>
      <c r="R20" s="17">
        <f>SUM(H20*Q20)</f>
        <v>0</v>
      </c>
      <c r="S20" s="16">
        <v>0</v>
      </c>
      <c r="T20" s="18">
        <f>SUM(H20*S20)</f>
        <v>0</v>
      </c>
      <c r="U20" s="15">
        <v>0</v>
      </c>
      <c r="V20" s="17">
        <f>SUM(H20*U20)</f>
        <v>0</v>
      </c>
      <c r="W20" s="15">
        <v>0</v>
      </c>
      <c r="X20" s="17">
        <f>SUM(H20*W20)</f>
        <v>0</v>
      </c>
      <c r="Y20" s="16">
        <v>0</v>
      </c>
      <c r="Z20" s="17">
        <f>SUM(H20*Y20)</f>
        <v>0</v>
      </c>
      <c r="AA20" s="16">
        <v>0</v>
      </c>
      <c r="AB20" s="17">
        <f>SUM(H20*AA20)</f>
        <v>0</v>
      </c>
      <c r="AC20" s="16">
        <v>1</v>
      </c>
      <c r="AD20" s="17">
        <f>SUM(H20*AC20)</f>
        <v>20.100000000000001</v>
      </c>
      <c r="AF20" s="9">
        <f t="shared" si="3"/>
        <v>20.100000000000001</v>
      </c>
      <c r="AG20" s="9">
        <f>SUM(H20-AF20)</f>
        <v>0</v>
      </c>
    </row>
    <row r="21" spans="1:33" ht="21" customHeight="1" x14ac:dyDescent="0.25">
      <c r="A21" s="14">
        <v>0</v>
      </c>
      <c r="B21" s="12">
        <v>19</v>
      </c>
      <c r="C21" s="154"/>
      <c r="D21" s="67" t="s">
        <v>62</v>
      </c>
      <c r="E21" s="68" t="s">
        <v>69</v>
      </c>
      <c r="F21" s="68" t="s">
        <v>72</v>
      </c>
      <c r="G21" s="13" t="s">
        <v>32</v>
      </c>
      <c r="H21" s="17">
        <v>6.6</v>
      </c>
      <c r="I21" s="17"/>
      <c r="J21" s="15">
        <v>0</v>
      </c>
      <c r="K21" s="15"/>
      <c r="L21" s="15"/>
      <c r="M21" s="16">
        <v>0</v>
      </c>
      <c r="N21" s="17">
        <f>SUM(H21*M21)</f>
        <v>0</v>
      </c>
      <c r="O21" s="16">
        <v>0</v>
      </c>
      <c r="P21" s="17">
        <f>SUM(H21*O21)</f>
        <v>0</v>
      </c>
      <c r="Q21" s="16">
        <v>0</v>
      </c>
      <c r="R21" s="17">
        <f>SUM(H21*Q21)</f>
        <v>0</v>
      </c>
      <c r="S21" s="16">
        <v>0</v>
      </c>
      <c r="T21" s="18">
        <f>SUM(H21*S21)</f>
        <v>0</v>
      </c>
      <c r="U21" s="15">
        <v>0</v>
      </c>
      <c r="V21" s="17">
        <f>SUM(H21*U21)</f>
        <v>0</v>
      </c>
      <c r="W21" s="15">
        <v>0</v>
      </c>
      <c r="X21" s="17">
        <f>SUM(H21*W21)</f>
        <v>0</v>
      </c>
      <c r="Y21" s="16">
        <v>0</v>
      </c>
      <c r="Z21" s="17">
        <f>SUM(H21*Y21)</f>
        <v>0</v>
      </c>
      <c r="AA21" s="16">
        <v>0</v>
      </c>
      <c r="AB21" s="17">
        <f>SUM(H21*AA21)</f>
        <v>0</v>
      </c>
      <c r="AC21" s="16">
        <v>1</v>
      </c>
      <c r="AD21" s="17">
        <f>SUM(H21*AC21)</f>
        <v>6.6</v>
      </c>
      <c r="AF21" s="9">
        <f t="shared" si="3"/>
        <v>6.6</v>
      </c>
      <c r="AG21" s="9">
        <f>SUM(H21-AF21)</f>
        <v>0</v>
      </c>
    </row>
    <row r="22" spans="1:33" ht="21" customHeight="1" x14ac:dyDescent="0.25">
      <c r="A22" s="14">
        <v>0</v>
      </c>
      <c r="B22" s="12">
        <v>20</v>
      </c>
      <c r="C22" s="154"/>
      <c r="D22" s="67" t="s">
        <v>62</v>
      </c>
      <c r="E22" s="68" t="s">
        <v>69</v>
      </c>
      <c r="F22" s="68" t="s">
        <v>73</v>
      </c>
      <c r="G22" s="13" t="s">
        <v>32</v>
      </c>
      <c r="H22" s="17">
        <v>8.5</v>
      </c>
      <c r="I22" s="17"/>
      <c r="J22" s="15">
        <v>0</v>
      </c>
      <c r="K22" s="15"/>
      <c r="L22" s="15"/>
      <c r="M22" s="16">
        <v>0</v>
      </c>
      <c r="N22" s="17">
        <f>SUM(H22*M22)</f>
        <v>0</v>
      </c>
      <c r="O22" s="16">
        <v>0</v>
      </c>
      <c r="P22" s="17">
        <f>SUM(H22*O22)</f>
        <v>0</v>
      </c>
      <c r="Q22" s="16">
        <v>0</v>
      </c>
      <c r="R22" s="17">
        <f>SUM(H22*Q22)</f>
        <v>0</v>
      </c>
      <c r="S22" s="16">
        <v>0</v>
      </c>
      <c r="T22" s="18">
        <f>SUM(H22*S22)</f>
        <v>0</v>
      </c>
      <c r="U22" s="15">
        <v>0</v>
      </c>
      <c r="V22" s="17">
        <f>SUM(H22*U22)</f>
        <v>0</v>
      </c>
      <c r="W22" s="15">
        <v>0</v>
      </c>
      <c r="X22" s="17">
        <f>SUM(H22*W22)</f>
        <v>0</v>
      </c>
      <c r="Y22" s="16">
        <v>0</v>
      </c>
      <c r="Z22" s="17">
        <f>SUM(H22*Y22)</f>
        <v>0</v>
      </c>
      <c r="AA22" s="16">
        <v>0</v>
      </c>
      <c r="AB22" s="17">
        <f>SUM(H22*AA22)</f>
        <v>0</v>
      </c>
      <c r="AC22" s="16">
        <v>1</v>
      </c>
      <c r="AD22" s="17">
        <f>SUM(H22*AC22)</f>
        <v>8.5</v>
      </c>
      <c r="AF22" s="9">
        <f t="shared" si="3"/>
        <v>8.5</v>
      </c>
      <c r="AG22" s="9">
        <f>SUM(H22-AF22)</f>
        <v>0</v>
      </c>
    </row>
    <row r="23" spans="1:33" ht="21" customHeight="1" x14ac:dyDescent="0.25">
      <c r="A23" s="14">
        <v>0</v>
      </c>
      <c r="B23" s="12">
        <v>21</v>
      </c>
      <c r="C23" s="154"/>
      <c r="D23" s="67" t="s">
        <v>62</v>
      </c>
      <c r="E23" s="68" t="s">
        <v>69</v>
      </c>
      <c r="F23" s="68" t="s">
        <v>74</v>
      </c>
      <c r="G23" s="13" t="s">
        <v>32</v>
      </c>
      <c r="H23" s="17">
        <v>6.8</v>
      </c>
      <c r="I23" s="17"/>
      <c r="J23" s="15">
        <v>0</v>
      </c>
      <c r="K23" s="15"/>
      <c r="L23" s="15"/>
      <c r="M23" s="16">
        <v>0</v>
      </c>
      <c r="N23" s="17">
        <f>SUM(H23*M23)</f>
        <v>0</v>
      </c>
      <c r="O23" s="16">
        <v>0</v>
      </c>
      <c r="P23" s="17">
        <f>SUM(H23*O23)</f>
        <v>0</v>
      </c>
      <c r="Q23" s="16">
        <v>0</v>
      </c>
      <c r="R23" s="17">
        <f>SUM(H23*Q23)</f>
        <v>0</v>
      </c>
      <c r="S23" s="16">
        <v>0</v>
      </c>
      <c r="T23" s="18">
        <f>SUM(H23*S23)</f>
        <v>0</v>
      </c>
      <c r="U23" s="15">
        <v>0</v>
      </c>
      <c r="V23" s="17">
        <f>SUM(H23*U23)</f>
        <v>0</v>
      </c>
      <c r="W23" s="15">
        <v>0</v>
      </c>
      <c r="X23" s="17">
        <f>SUM(H23*W23)</f>
        <v>0</v>
      </c>
      <c r="Y23" s="16">
        <v>0</v>
      </c>
      <c r="Z23" s="17">
        <f>SUM(H23*Y23)</f>
        <v>0</v>
      </c>
      <c r="AA23" s="16">
        <v>0</v>
      </c>
      <c r="AB23" s="17">
        <f>SUM(H23*AA23)</f>
        <v>0</v>
      </c>
      <c r="AC23" s="16">
        <v>1</v>
      </c>
      <c r="AD23" s="17">
        <f>SUM(H23*AC23)</f>
        <v>6.8</v>
      </c>
      <c r="AF23" s="9">
        <f t="shared" si="3"/>
        <v>6.8</v>
      </c>
      <c r="AG23" s="9">
        <f>SUM(H23-AF23)</f>
        <v>0</v>
      </c>
    </row>
    <row r="24" spans="1:33" ht="21" customHeight="1" x14ac:dyDescent="0.25">
      <c r="A24" s="14">
        <v>0</v>
      </c>
      <c r="B24" s="12">
        <v>22</v>
      </c>
      <c r="C24" s="154"/>
      <c r="D24" s="67" t="s">
        <v>62</v>
      </c>
      <c r="E24" s="68" t="s">
        <v>69</v>
      </c>
      <c r="F24" s="68" t="s">
        <v>75</v>
      </c>
      <c r="G24" s="13" t="s">
        <v>32</v>
      </c>
      <c r="H24" s="17">
        <v>10.4</v>
      </c>
      <c r="I24" s="17"/>
      <c r="J24" s="15">
        <v>0</v>
      </c>
      <c r="K24" s="15"/>
      <c r="L24" s="15"/>
      <c r="M24" s="16">
        <v>0</v>
      </c>
      <c r="N24" s="17">
        <f>SUM(H24*M24)</f>
        <v>0</v>
      </c>
      <c r="O24" s="16">
        <v>0</v>
      </c>
      <c r="P24" s="17">
        <f>SUM(H24*O24)</f>
        <v>0</v>
      </c>
      <c r="Q24" s="16">
        <v>0</v>
      </c>
      <c r="R24" s="17">
        <f>SUM(H24*Q24)</f>
        <v>0</v>
      </c>
      <c r="S24" s="16">
        <v>0</v>
      </c>
      <c r="T24" s="18">
        <f>SUM(H24*S24)</f>
        <v>0</v>
      </c>
      <c r="U24" s="15">
        <v>0</v>
      </c>
      <c r="V24" s="17">
        <f>SUM(H24*U24)</f>
        <v>0</v>
      </c>
      <c r="W24" s="15">
        <v>0</v>
      </c>
      <c r="X24" s="17">
        <f>SUM(H24*W24)</f>
        <v>0</v>
      </c>
      <c r="Y24" s="16">
        <v>0</v>
      </c>
      <c r="Z24" s="17">
        <f>SUM(H24*Y24)</f>
        <v>0</v>
      </c>
      <c r="AA24" s="16">
        <v>0</v>
      </c>
      <c r="AB24" s="17">
        <f>SUM(H24*AA24)</f>
        <v>0</v>
      </c>
      <c r="AC24" s="16">
        <v>1</v>
      </c>
      <c r="AD24" s="17">
        <f>SUM(H24*AC24)</f>
        <v>10.4</v>
      </c>
      <c r="AF24" s="9">
        <f t="shared" si="3"/>
        <v>10.4</v>
      </c>
      <c r="AG24" s="9">
        <f>SUM(H24-AF24)</f>
        <v>0</v>
      </c>
    </row>
    <row r="25" spans="1:33" ht="21" customHeight="1" x14ac:dyDescent="0.25">
      <c r="A25" s="14">
        <v>0</v>
      </c>
      <c r="B25" s="12">
        <v>23</v>
      </c>
      <c r="C25" s="154"/>
      <c r="D25" s="67" t="s">
        <v>62</v>
      </c>
      <c r="E25" s="68" t="s">
        <v>69</v>
      </c>
      <c r="F25" s="68" t="s">
        <v>76</v>
      </c>
      <c r="G25" s="13" t="s">
        <v>32</v>
      </c>
      <c r="H25" s="17">
        <v>8.8000000000000007</v>
      </c>
      <c r="I25" s="17"/>
      <c r="J25" s="15">
        <v>0</v>
      </c>
      <c r="K25" s="15"/>
      <c r="L25" s="15"/>
      <c r="M25" s="16">
        <v>0</v>
      </c>
      <c r="N25" s="17">
        <f>SUM(H25*M25)</f>
        <v>0</v>
      </c>
      <c r="O25" s="16">
        <v>0</v>
      </c>
      <c r="P25" s="17">
        <f>SUM(H25*O25)</f>
        <v>0</v>
      </c>
      <c r="Q25" s="16">
        <v>0</v>
      </c>
      <c r="R25" s="17">
        <f>SUM(H25*Q25)</f>
        <v>0</v>
      </c>
      <c r="S25" s="16">
        <v>0</v>
      </c>
      <c r="T25" s="18">
        <f>SUM(H25*S25)</f>
        <v>0</v>
      </c>
      <c r="U25" s="15">
        <v>0</v>
      </c>
      <c r="V25" s="17">
        <f>SUM(H25*U25)</f>
        <v>0</v>
      </c>
      <c r="W25" s="15">
        <v>0</v>
      </c>
      <c r="X25" s="17">
        <f>SUM(H25*W25)</f>
        <v>0</v>
      </c>
      <c r="Y25" s="16">
        <v>0</v>
      </c>
      <c r="Z25" s="17">
        <f>SUM(H25*Y25)</f>
        <v>0</v>
      </c>
      <c r="AA25" s="16">
        <v>0</v>
      </c>
      <c r="AB25" s="17">
        <f>SUM(H25*AA25)</f>
        <v>0</v>
      </c>
      <c r="AC25" s="16">
        <v>1</v>
      </c>
      <c r="AD25" s="17">
        <f>SUM(H25*AC25)</f>
        <v>8.8000000000000007</v>
      </c>
      <c r="AF25" s="9">
        <f t="shared" si="3"/>
        <v>8.8000000000000007</v>
      </c>
      <c r="AG25" s="9">
        <f>SUM(H25-AF25)</f>
        <v>0</v>
      </c>
    </row>
    <row r="26" spans="1:33" ht="21" customHeight="1" x14ac:dyDescent="0.25">
      <c r="A26" s="14">
        <v>0</v>
      </c>
      <c r="B26" s="12">
        <v>24</v>
      </c>
      <c r="C26" s="154"/>
      <c r="D26" s="67" t="s">
        <v>62</v>
      </c>
      <c r="E26" s="68" t="s">
        <v>77</v>
      </c>
      <c r="F26" s="68"/>
      <c r="G26" s="13" t="s">
        <v>78</v>
      </c>
      <c r="H26" s="17">
        <v>17.8</v>
      </c>
      <c r="I26" s="17"/>
      <c r="J26" s="15">
        <v>0</v>
      </c>
      <c r="K26" s="15"/>
      <c r="L26" s="15"/>
      <c r="M26" s="16">
        <v>0</v>
      </c>
      <c r="N26" s="17">
        <f>SUM(H26*M26)</f>
        <v>0</v>
      </c>
      <c r="O26" s="16">
        <v>0</v>
      </c>
      <c r="P26" s="17">
        <f>SUM(H26*O26)</f>
        <v>0</v>
      </c>
      <c r="Q26" s="16">
        <v>0</v>
      </c>
      <c r="R26" s="17">
        <f>SUM(H26*Q26)</f>
        <v>0</v>
      </c>
      <c r="S26" s="16">
        <v>0</v>
      </c>
      <c r="T26" s="18">
        <f>SUM(H26*S26)</f>
        <v>0</v>
      </c>
      <c r="U26" s="15">
        <v>0</v>
      </c>
      <c r="V26" s="17">
        <f>SUM(H26*U26)</f>
        <v>0</v>
      </c>
      <c r="W26" s="15">
        <v>0</v>
      </c>
      <c r="X26" s="17">
        <f>SUM(H26*W26)</f>
        <v>0</v>
      </c>
      <c r="Y26" s="16">
        <v>0</v>
      </c>
      <c r="Z26" s="17">
        <f>SUM(H26*Y26)</f>
        <v>0</v>
      </c>
      <c r="AA26" s="16">
        <v>0</v>
      </c>
      <c r="AB26" s="17">
        <f>SUM(H26*AA26)</f>
        <v>0</v>
      </c>
      <c r="AC26" s="16">
        <v>1</v>
      </c>
      <c r="AD26" s="17">
        <f>SUM(H26*AC26)</f>
        <v>17.8</v>
      </c>
      <c r="AF26" s="9">
        <f t="shared" si="3"/>
        <v>17.8</v>
      </c>
      <c r="AG26" s="9">
        <f>SUM(H26-AF26)</f>
        <v>0</v>
      </c>
    </row>
    <row r="27" spans="1:33" ht="21" customHeight="1" x14ac:dyDescent="0.25">
      <c r="A27" s="14">
        <v>0</v>
      </c>
      <c r="B27" s="12">
        <v>25</v>
      </c>
      <c r="C27" s="155"/>
      <c r="D27" s="67" t="s">
        <v>62</v>
      </c>
      <c r="E27" s="68" t="s">
        <v>79</v>
      </c>
      <c r="F27" s="68"/>
      <c r="G27" s="13" t="s">
        <v>80</v>
      </c>
      <c r="H27" s="17">
        <v>4</v>
      </c>
      <c r="I27" s="17"/>
      <c r="J27" s="15">
        <v>0</v>
      </c>
      <c r="K27" s="15"/>
      <c r="L27" s="15"/>
      <c r="M27" s="16">
        <v>0</v>
      </c>
      <c r="N27" s="17">
        <f>SUM(H27*M27)</f>
        <v>0</v>
      </c>
      <c r="O27" s="16">
        <v>0</v>
      </c>
      <c r="P27" s="17">
        <f>SUM(H27*O27)</f>
        <v>0</v>
      </c>
      <c r="Q27" s="16">
        <v>0</v>
      </c>
      <c r="R27" s="17">
        <f>SUM(H27*Q27)</f>
        <v>0</v>
      </c>
      <c r="S27" s="16">
        <v>0</v>
      </c>
      <c r="T27" s="18">
        <f>SUM(H27*S27)</f>
        <v>0</v>
      </c>
      <c r="U27" s="15">
        <v>0</v>
      </c>
      <c r="V27" s="17">
        <f>SUM(H27*U27)</f>
        <v>0</v>
      </c>
      <c r="W27" s="15">
        <v>0</v>
      </c>
      <c r="X27" s="17">
        <f>SUM(H27*W27)</f>
        <v>0</v>
      </c>
      <c r="Y27" s="16">
        <v>0</v>
      </c>
      <c r="Z27" s="17">
        <f>SUM(H27*Y27)</f>
        <v>0</v>
      </c>
      <c r="AA27" s="16">
        <v>0</v>
      </c>
      <c r="AB27" s="17">
        <f>SUM(H27*AA27)</f>
        <v>0</v>
      </c>
      <c r="AC27" s="16">
        <v>1</v>
      </c>
      <c r="AD27" s="17">
        <f>SUM(H27*AC27)</f>
        <v>4</v>
      </c>
      <c r="AF27" s="9">
        <f t="shared" si="3"/>
        <v>4</v>
      </c>
      <c r="AG27" s="9">
        <f>SUM(H27-AF27)</f>
        <v>0</v>
      </c>
    </row>
    <row r="28" spans="1:33" ht="21" customHeight="1" x14ac:dyDescent="0.25">
      <c r="A28" s="14"/>
      <c r="B28" s="12"/>
      <c r="C28" s="12"/>
      <c r="D28" s="13"/>
      <c r="E28" s="24" t="s">
        <v>82</v>
      </c>
      <c r="F28" s="24" t="s">
        <v>81</v>
      </c>
      <c r="G28" s="25"/>
      <c r="H28" s="26">
        <f>SUM(H3:H27)</f>
        <v>585.59999999999991</v>
      </c>
      <c r="I28" s="26"/>
      <c r="J28" s="27">
        <f>SUM(J3:J27)</f>
        <v>7</v>
      </c>
      <c r="K28" s="27"/>
      <c r="L28" s="27"/>
      <c r="M28" s="28">
        <f t="shared" ref="M28:AD28" si="4">SUM(M3:M27)</f>
        <v>0</v>
      </c>
      <c r="N28" s="26">
        <f t="shared" si="4"/>
        <v>0</v>
      </c>
      <c r="O28" s="28">
        <f t="shared" si="4"/>
        <v>6</v>
      </c>
      <c r="P28" s="26">
        <f t="shared" si="4"/>
        <v>121.19999999999999</v>
      </c>
      <c r="Q28" s="28">
        <f t="shared" si="4"/>
        <v>1</v>
      </c>
      <c r="R28" s="26">
        <f t="shared" si="4"/>
        <v>12</v>
      </c>
      <c r="S28" s="28">
        <f t="shared" si="4"/>
        <v>0</v>
      </c>
      <c r="T28" s="29">
        <f t="shared" si="4"/>
        <v>0</v>
      </c>
      <c r="U28" s="30">
        <f t="shared" si="4"/>
        <v>2</v>
      </c>
      <c r="V28" s="26">
        <f t="shared" si="4"/>
        <v>240.5</v>
      </c>
      <c r="W28" s="30">
        <f t="shared" si="4"/>
        <v>0</v>
      </c>
      <c r="X28" s="26">
        <f t="shared" si="4"/>
        <v>0</v>
      </c>
      <c r="Y28" s="28">
        <f t="shared" si="4"/>
        <v>6</v>
      </c>
      <c r="Z28" s="26">
        <f t="shared" si="4"/>
        <v>61.199999999999996</v>
      </c>
      <c r="AA28" s="28">
        <f t="shared" si="4"/>
        <v>1</v>
      </c>
      <c r="AB28" s="26">
        <f t="shared" si="4"/>
        <v>16.3</v>
      </c>
      <c r="AC28" s="28">
        <f t="shared" si="4"/>
        <v>9</v>
      </c>
      <c r="AD28" s="26">
        <f t="shared" si="4"/>
        <v>134.4</v>
      </c>
      <c r="AE28" s="10"/>
      <c r="AF28" s="11">
        <f>SUM(AF3:AF27)</f>
        <v>585.59999999999991</v>
      </c>
      <c r="AG28" s="9">
        <f>SUM(H28-AF28)</f>
        <v>0</v>
      </c>
    </row>
    <row r="29" spans="1:33" s="132" customFormat="1" ht="50.25" customHeight="1" x14ac:dyDescent="0.25">
      <c r="A29" s="123" t="s">
        <v>0</v>
      </c>
      <c r="B29" s="124" t="s">
        <v>24</v>
      </c>
      <c r="C29" s="124"/>
      <c r="D29" s="123" t="s">
        <v>1</v>
      </c>
      <c r="E29" s="123" t="s">
        <v>26</v>
      </c>
      <c r="F29" s="125" t="s">
        <v>25</v>
      </c>
      <c r="G29" s="123" t="s">
        <v>29</v>
      </c>
      <c r="H29" s="126" t="s">
        <v>2</v>
      </c>
      <c r="I29" s="127" t="s">
        <v>184</v>
      </c>
      <c r="J29" s="128" t="s">
        <v>23</v>
      </c>
      <c r="K29" s="128" t="s">
        <v>185</v>
      </c>
      <c r="L29" s="127" t="s">
        <v>197</v>
      </c>
      <c r="M29" s="129" t="s">
        <v>3</v>
      </c>
      <c r="N29" s="126" t="s">
        <v>4</v>
      </c>
      <c r="O29" s="129" t="s">
        <v>5</v>
      </c>
      <c r="P29" s="126" t="s">
        <v>6</v>
      </c>
      <c r="Q29" s="129" t="s">
        <v>7</v>
      </c>
      <c r="R29" s="126" t="s">
        <v>8</v>
      </c>
      <c r="S29" s="129" t="s">
        <v>9</v>
      </c>
      <c r="T29" s="128" t="s">
        <v>10</v>
      </c>
      <c r="U29" s="128" t="s">
        <v>11</v>
      </c>
      <c r="V29" s="126" t="s">
        <v>12</v>
      </c>
      <c r="W29" s="128" t="s">
        <v>13</v>
      </c>
      <c r="X29" s="126" t="s">
        <v>14</v>
      </c>
      <c r="Y29" s="129" t="s">
        <v>15</v>
      </c>
      <c r="Z29" s="126" t="s">
        <v>16</v>
      </c>
      <c r="AA29" s="129" t="s">
        <v>17</v>
      </c>
      <c r="AB29" s="126" t="s">
        <v>18</v>
      </c>
      <c r="AC29" s="129" t="s">
        <v>19</v>
      </c>
      <c r="AD29" s="126" t="s">
        <v>20</v>
      </c>
      <c r="AE29" s="130"/>
      <c r="AF29" s="131" t="s">
        <v>21</v>
      </c>
      <c r="AG29" s="131" t="s">
        <v>22</v>
      </c>
    </row>
    <row r="30" spans="1:33" ht="21" customHeight="1" thickBot="1" x14ac:dyDescent="0.3">
      <c r="A30" s="98" t="s">
        <v>83</v>
      </c>
      <c r="B30" s="12"/>
      <c r="C30" s="74"/>
      <c r="D30" s="75"/>
      <c r="E30" s="98" t="s">
        <v>83</v>
      </c>
      <c r="F30" s="76"/>
      <c r="G30" s="75"/>
      <c r="H30" s="77"/>
      <c r="I30" s="77"/>
      <c r="J30" s="70"/>
      <c r="K30" s="70"/>
      <c r="L30" s="70"/>
      <c r="M30" s="16"/>
      <c r="N30" s="17"/>
      <c r="O30" s="16"/>
      <c r="P30" s="17"/>
      <c r="Q30" s="16"/>
      <c r="R30" s="17"/>
      <c r="S30" s="16"/>
      <c r="T30" s="18"/>
      <c r="U30" s="15"/>
      <c r="V30" s="17"/>
      <c r="W30" s="15"/>
      <c r="X30" s="17"/>
      <c r="Y30" s="16"/>
      <c r="Z30" s="17"/>
      <c r="AA30" s="16"/>
      <c r="AB30" s="17"/>
      <c r="AC30" s="16"/>
      <c r="AD30" s="17"/>
    </row>
    <row r="31" spans="1:33" ht="21" customHeight="1" x14ac:dyDescent="0.25">
      <c r="A31" s="14">
        <v>1</v>
      </c>
      <c r="B31" s="72">
        <v>101</v>
      </c>
      <c r="C31" s="150" t="s">
        <v>186</v>
      </c>
      <c r="D31" s="102" t="s">
        <v>84</v>
      </c>
      <c r="E31" s="103" t="s">
        <v>54</v>
      </c>
      <c r="F31" s="103" t="s">
        <v>87</v>
      </c>
      <c r="G31" s="82" t="s">
        <v>34</v>
      </c>
      <c r="H31" s="83">
        <v>26.3</v>
      </c>
      <c r="I31" s="164">
        <f>SUM(H31:H36)</f>
        <v>170.10000000000002</v>
      </c>
      <c r="J31" s="84">
        <v>2</v>
      </c>
      <c r="K31" s="165">
        <f>SUM(J31:J36)</f>
        <v>13</v>
      </c>
      <c r="L31" s="166">
        <f>I31/12</f>
        <v>14.175000000000002</v>
      </c>
      <c r="M31" s="73">
        <v>0</v>
      </c>
      <c r="N31" s="17">
        <f>SUM(H31*M31)</f>
        <v>0</v>
      </c>
      <c r="O31" s="16">
        <v>1</v>
      </c>
      <c r="P31" s="17">
        <f>SUM(H31*O31)</f>
        <v>26.3</v>
      </c>
      <c r="Q31" s="16">
        <v>0</v>
      </c>
      <c r="R31" s="17">
        <f>SUM(H31*Q31)</f>
        <v>0</v>
      </c>
      <c r="S31" s="16">
        <v>0</v>
      </c>
      <c r="T31" s="18">
        <f>SUM(H31*S31)</f>
        <v>0</v>
      </c>
      <c r="U31" s="15">
        <v>0</v>
      </c>
      <c r="V31" s="17">
        <f>SUM(H31*U31)</f>
        <v>0</v>
      </c>
      <c r="W31" s="15">
        <v>0</v>
      </c>
      <c r="X31" s="17">
        <f>SUM(H31*W31)</f>
        <v>0</v>
      </c>
      <c r="Y31" s="16">
        <v>0</v>
      </c>
      <c r="Z31" s="17">
        <f>SUM(H31*Y31)</f>
        <v>0</v>
      </c>
      <c r="AA31" s="16">
        <v>0</v>
      </c>
      <c r="AB31" s="17">
        <f>SUM(H31*AA31)</f>
        <v>0</v>
      </c>
      <c r="AC31" s="16">
        <v>0</v>
      </c>
      <c r="AD31" s="17">
        <f>SUM(H31*AC31)</f>
        <v>0</v>
      </c>
      <c r="AF31" s="9">
        <f t="shared" si="3"/>
        <v>26.3</v>
      </c>
      <c r="AG31" s="9">
        <f>SUM(H31-AF31)</f>
        <v>0</v>
      </c>
    </row>
    <row r="32" spans="1:33" ht="21" customHeight="1" x14ac:dyDescent="0.25">
      <c r="A32" s="14">
        <v>1</v>
      </c>
      <c r="B32" s="72">
        <v>102</v>
      </c>
      <c r="C32" s="151"/>
      <c r="D32" s="104" t="s">
        <v>86</v>
      </c>
      <c r="E32" s="105" t="s">
        <v>54</v>
      </c>
      <c r="F32" s="105" t="s">
        <v>88</v>
      </c>
      <c r="G32" s="13" t="s">
        <v>34</v>
      </c>
      <c r="H32" s="17">
        <v>57.8</v>
      </c>
      <c r="I32" s="142"/>
      <c r="J32" s="15">
        <v>5</v>
      </c>
      <c r="K32" s="145"/>
      <c r="L32" s="148"/>
      <c r="M32" s="73">
        <v>0</v>
      </c>
      <c r="N32" s="17">
        <f>SUM(H32*M32)</f>
        <v>0</v>
      </c>
      <c r="O32" s="16">
        <v>1</v>
      </c>
      <c r="P32" s="17">
        <f>SUM(H32*O32)</f>
        <v>57.8</v>
      </c>
      <c r="Q32" s="16">
        <v>0</v>
      </c>
      <c r="R32" s="17">
        <f>SUM(H32*Q32)</f>
        <v>0</v>
      </c>
      <c r="S32" s="16">
        <v>0</v>
      </c>
      <c r="T32" s="18">
        <f>SUM(H32*S32)</f>
        <v>0</v>
      </c>
      <c r="U32" s="15">
        <v>0</v>
      </c>
      <c r="V32" s="17">
        <f>SUM(H32*U32)</f>
        <v>0</v>
      </c>
      <c r="W32" s="15">
        <v>0</v>
      </c>
      <c r="X32" s="17">
        <f>SUM(H32*W32)</f>
        <v>0</v>
      </c>
      <c r="Y32" s="16">
        <v>0</v>
      </c>
      <c r="Z32" s="17">
        <f>SUM(H32*Y32)</f>
        <v>0</v>
      </c>
      <c r="AA32" s="16">
        <v>0</v>
      </c>
      <c r="AB32" s="17">
        <f>SUM(H32*AA32)</f>
        <v>0</v>
      </c>
      <c r="AC32" s="16">
        <v>0</v>
      </c>
      <c r="AD32" s="17">
        <f>SUM(H32*AC32)</f>
        <v>0</v>
      </c>
      <c r="AF32" s="9">
        <f t="shared" si="3"/>
        <v>57.8</v>
      </c>
      <c r="AG32" s="9">
        <f>SUM(H32-AF32)</f>
        <v>0</v>
      </c>
    </row>
    <row r="33" spans="1:33" ht="21" customHeight="1" x14ac:dyDescent="0.25">
      <c r="A33" s="14">
        <v>1</v>
      </c>
      <c r="B33" s="72">
        <v>103</v>
      </c>
      <c r="C33" s="151"/>
      <c r="D33" s="104" t="s">
        <v>89</v>
      </c>
      <c r="E33" s="105" t="s">
        <v>54</v>
      </c>
      <c r="F33" s="105" t="s">
        <v>90</v>
      </c>
      <c r="G33" s="13" t="s">
        <v>34</v>
      </c>
      <c r="H33" s="17">
        <v>25.4</v>
      </c>
      <c r="I33" s="142"/>
      <c r="J33" s="15">
        <v>2</v>
      </c>
      <c r="K33" s="145"/>
      <c r="L33" s="148"/>
      <c r="M33" s="73">
        <v>0</v>
      </c>
      <c r="N33" s="17">
        <f>SUM(H33*M33)</f>
        <v>0</v>
      </c>
      <c r="O33" s="16">
        <v>1</v>
      </c>
      <c r="P33" s="17">
        <f>SUM(H33*O33)</f>
        <v>25.4</v>
      </c>
      <c r="Q33" s="16">
        <v>0</v>
      </c>
      <c r="R33" s="17">
        <f>SUM(H33*Q33)</f>
        <v>0</v>
      </c>
      <c r="S33" s="16">
        <v>0</v>
      </c>
      <c r="T33" s="18">
        <f>SUM(H33*S33)</f>
        <v>0</v>
      </c>
      <c r="U33" s="15">
        <v>0</v>
      </c>
      <c r="V33" s="17">
        <f>SUM(H33*U33)</f>
        <v>0</v>
      </c>
      <c r="W33" s="15">
        <v>0</v>
      </c>
      <c r="X33" s="17">
        <f>SUM(H33*W33)</f>
        <v>0</v>
      </c>
      <c r="Y33" s="16">
        <v>0</v>
      </c>
      <c r="Z33" s="17">
        <f>SUM(H33*Y33)</f>
        <v>0</v>
      </c>
      <c r="AA33" s="16">
        <v>0</v>
      </c>
      <c r="AB33" s="17">
        <f>SUM(H33*AA33)</f>
        <v>0</v>
      </c>
      <c r="AC33" s="16">
        <v>0</v>
      </c>
      <c r="AD33" s="17">
        <f>SUM(H33*AC33)</f>
        <v>0</v>
      </c>
      <c r="AF33" s="9">
        <f t="shared" si="3"/>
        <v>25.4</v>
      </c>
      <c r="AG33" s="9">
        <f>SUM(H33-AF33)</f>
        <v>0</v>
      </c>
    </row>
    <row r="34" spans="1:33" ht="21" customHeight="1" x14ac:dyDescent="0.25">
      <c r="A34" s="14">
        <v>1</v>
      </c>
      <c r="B34" s="72">
        <v>104</v>
      </c>
      <c r="C34" s="151"/>
      <c r="D34" s="104" t="s">
        <v>91</v>
      </c>
      <c r="E34" s="105" t="s">
        <v>54</v>
      </c>
      <c r="F34" s="105" t="s">
        <v>92</v>
      </c>
      <c r="G34" s="13" t="s">
        <v>34</v>
      </c>
      <c r="H34" s="17">
        <v>26.4</v>
      </c>
      <c r="I34" s="142"/>
      <c r="J34" s="15">
        <v>1</v>
      </c>
      <c r="K34" s="145"/>
      <c r="L34" s="148"/>
      <c r="M34" s="73">
        <v>0</v>
      </c>
      <c r="N34" s="17">
        <f>SUM(H34*M34)</f>
        <v>0</v>
      </c>
      <c r="O34" s="16">
        <v>1</v>
      </c>
      <c r="P34" s="17">
        <f>SUM(H34*O34)</f>
        <v>26.4</v>
      </c>
      <c r="Q34" s="16">
        <v>0</v>
      </c>
      <c r="R34" s="17">
        <f>SUM(H34*Q34)</f>
        <v>0</v>
      </c>
      <c r="S34" s="16">
        <v>0</v>
      </c>
      <c r="T34" s="18">
        <f>SUM(H34*S34)</f>
        <v>0</v>
      </c>
      <c r="U34" s="15">
        <v>0</v>
      </c>
      <c r="V34" s="17">
        <f>SUM(H34*U34)</f>
        <v>0</v>
      </c>
      <c r="W34" s="15">
        <v>0</v>
      </c>
      <c r="X34" s="17">
        <f>SUM(H34*W34)</f>
        <v>0</v>
      </c>
      <c r="Y34" s="16">
        <v>0</v>
      </c>
      <c r="Z34" s="17">
        <f>SUM(H34*Y34)</f>
        <v>0</v>
      </c>
      <c r="AA34" s="16">
        <v>0</v>
      </c>
      <c r="AB34" s="17">
        <f>SUM(H34*AA34)</f>
        <v>0</v>
      </c>
      <c r="AC34" s="16">
        <v>0</v>
      </c>
      <c r="AD34" s="17">
        <f>SUM(H34*AC34)</f>
        <v>0</v>
      </c>
      <c r="AF34" s="9">
        <f t="shared" si="3"/>
        <v>26.4</v>
      </c>
      <c r="AG34" s="9">
        <f>SUM(H34-AF34)</f>
        <v>0</v>
      </c>
    </row>
    <row r="35" spans="1:33" ht="21" customHeight="1" x14ac:dyDescent="0.25">
      <c r="A35" s="14">
        <v>1</v>
      </c>
      <c r="B35" s="72">
        <v>105</v>
      </c>
      <c r="C35" s="151"/>
      <c r="D35" s="104" t="s">
        <v>93</v>
      </c>
      <c r="E35" s="105" t="s">
        <v>54</v>
      </c>
      <c r="F35" s="105" t="s">
        <v>94</v>
      </c>
      <c r="G35" s="13" t="s">
        <v>34</v>
      </c>
      <c r="H35" s="17">
        <v>19.399999999999999</v>
      </c>
      <c r="I35" s="142"/>
      <c r="J35" s="15">
        <v>2</v>
      </c>
      <c r="K35" s="145"/>
      <c r="L35" s="148"/>
      <c r="M35" s="73">
        <v>0</v>
      </c>
      <c r="N35" s="17">
        <f>SUM(H35*M35)</f>
        <v>0</v>
      </c>
      <c r="O35" s="16">
        <v>1</v>
      </c>
      <c r="P35" s="17">
        <f>SUM(H35*O35)</f>
        <v>19.399999999999999</v>
      </c>
      <c r="Q35" s="16">
        <v>0</v>
      </c>
      <c r="R35" s="17">
        <f>SUM(H35*Q35)</f>
        <v>0</v>
      </c>
      <c r="S35" s="16">
        <v>0</v>
      </c>
      <c r="T35" s="18">
        <f>SUM(H35*S35)</f>
        <v>0</v>
      </c>
      <c r="U35" s="15">
        <v>0</v>
      </c>
      <c r="V35" s="17">
        <f>SUM(H35*U35)</f>
        <v>0</v>
      </c>
      <c r="W35" s="15">
        <v>0</v>
      </c>
      <c r="X35" s="17">
        <f>SUM(H35*W35)</f>
        <v>0</v>
      </c>
      <c r="Y35" s="16">
        <v>0</v>
      </c>
      <c r="Z35" s="17">
        <f>SUM(H35*Y35)</f>
        <v>0</v>
      </c>
      <c r="AA35" s="16">
        <v>0</v>
      </c>
      <c r="AB35" s="17">
        <f>SUM(H35*AA35)</f>
        <v>0</v>
      </c>
      <c r="AC35" s="16">
        <v>0</v>
      </c>
      <c r="AD35" s="17">
        <f>SUM(H35*AC35)</f>
        <v>0</v>
      </c>
      <c r="AF35" s="9">
        <f t="shared" si="3"/>
        <v>19.399999999999999</v>
      </c>
      <c r="AG35" s="9">
        <f>SUM(H35-AF35)</f>
        <v>0</v>
      </c>
    </row>
    <row r="36" spans="1:33" ht="21" customHeight="1" thickBot="1" x14ac:dyDescent="0.3">
      <c r="A36" s="14">
        <v>1</v>
      </c>
      <c r="B36" s="72">
        <v>106</v>
      </c>
      <c r="C36" s="152"/>
      <c r="D36" s="106" t="s">
        <v>95</v>
      </c>
      <c r="E36" s="107" t="s">
        <v>54</v>
      </c>
      <c r="F36" s="107" t="s">
        <v>96</v>
      </c>
      <c r="G36" s="87" t="s">
        <v>34</v>
      </c>
      <c r="H36" s="88">
        <v>14.8</v>
      </c>
      <c r="I36" s="143"/>
      <c r="J36" s="89">
        <v>1</v>
      </c>
      <c r="K36" s="146"/>
      <c r="L36" s="149"/>
      <c r="M36" s="73">
        <v>0</v>
      </c>
      <c r="N36" s="17">
        <f>SUM(H36*M36)</f>
        <v>0</v>
      </c>
      <c r="O36" s="16">
        <v>1</v>
      </c>
      <c r="P36" s="17">
        <f>SUM(H36*O36)</f>
        <v>14.8</v>
      </c>
      <c r="Q36" s="16">
        <v>0</v>
      </c>
      <c r="R36" s="17">
        <f>SUM(H36*Q36)</f>
        <v>0</v>
      </c>
      <c r="S36" s="16">
        <v>0</v>
      </c>
      <c r="T36" s="18">
        <f>SUM(H36*S36)</f>
        <v>0</v>
      </c>
      <c r="U36" s="15">
        <v>0</v>
      </c>
      <c r="V36" s="17">
        <f>SUM(H36*U36)</f>
        <v>0</v>
      </c>
      <c r="W36" s="15">
        <v>0</v>
      </c>
      <c r="X36" s="17">
        <f>SUM(H36*W36)</f>
        <v>0</v>
      </c>
      <c r="Y36" s="16">
        <v>0</v>
      </c>
      <c r="Z36" s="17">
        <f>SUM(H36*Y36)</f>
        <v>0</v>
      </c>
      <c r="AA36" s="16">
        <v>0</v>
      </c>
      <c r="AB36" s="17">
        <f>SUM(H36*AA36)</f>
        <v>0</v>
      </c>
      <c r="AC36" s="16">
        <v>0</v>
      </c>
      <c r="AD36" s="17">
        <f>SUM(H36*AC36)</f>
        <v>0</v>
      </c>
      <c r="AF36" s="9">
        <f t="shared" si="3"/>
        <v>14.8</v>
      </c>
      <c r="AG36" s="9">
        <f>SUM(H36-AF36)</f>
        <v>0</v>
      </c>
    </row>
    <row r="37" spans="1:33" ht="21" customHeight="1" x14ac:dyDescent="0.25">
      <c r="A37" s="14">
        <v>1</v>
      </c>
      <c r="B37" s="72">
        <v>107</v>
      </c>
      <c r="C37" s="150" t="s">
        <v>183</v>
      </c>
      <c r="D37" s="94" t="s">
        <v>97</v>
      </c>
      <c r="E37" s="95" t="s">
        <v>54</v>
      </c>
      <c r="F37" s="95" t="s">
        <v>98</v>
      </c>
      <c r="G37" s="82" t="s">
        <v>34</v>
      </c>
      <c r="H37" s="83">
        <v>19.7</v>
      </c>
      <c r="I37" s="164">
        <f>H46+H45+H44+H43+H42+H41+H40+H39+H37</f>
        <v>176.99999999999997</v>
      </c>
      <c r="J37" s="84">
        <v>2</v>
      </c>
      <c r="K37" s="165">
        <f>J46+J45+J44+J43+J42+J41+J40+J39+J37</f>
        <v>12</v>
      </c>
      <c r="L37" s="166">
        <f>I37/12</f>
        <v>14.749999999999998</v>
      </c>
      <c r="M37" s="73">
        <v>0</v>
      </c>
      <c r="N37" s="17">
        <f>SUM(H37*M37)</f>
        <v>0</v>
      </c>
      <c r="O37" s="16">
        <v>1</v>
      </c>
      <c r="P37" s="17">
        <f>SUM(H37*O37)</f>
        <v>19.7</v>
      </c>
      <c r="Q37" s="16">
        <v>0</v>
      </c>
      <c r="R37" s="17">
        <f>SUM(H37*Q37)</f>
        <v>0</v>
      </c>
      <c r="S37" s="16">
        <v>0</v>
      </c>
      <c r="T37" s="18">
        <f>SUM(H37*S37)</f>
        <v>0</v>
      </c>
      <c r="U37" s="15">
        <v>0</v>
      </c>
      <c r="V37" s="17">
        <f>SUM(H37*U37)</f>
        <v>0</v>
      </c>
      <c r="W37" s="15">
        <v>0</v>
      </c>
      <c r="X37" s="17">
        <f>SUM(H37*W37)</f>
        <v>0</v>
      </c>
      <c r="Y37" s="16">
        <v>0</v>
      </c>
      <c r="Z37" s="17">
        <f>SUM(H37*Y37)</f>
        <v>0</v>
      </c>
      <c r="AA37" s="16">
        <v>0</v>
      </c>
      <c r="AB37" s="17">
        <f>SUM(H37*AA37)</f>
        <v>0</v>
      </c>
      <c r="AC37" s="16">
        <v>0</v>
      </c>
      <c r="AD37" s="17">
        <f>SUM(H37*AC37)</f>
        <v>0</v>
      </c>
      <c r="AF37" s="9">
        <f t="shared" si="3"/>
        <v>19.7</v>
      </c>
      <c r="AG37" s="9">
        <f>SUM(H37-AF37)</f>
        <v>0</v>
      </c>
    </row>
    <row r="38" spans="1:33" ht="21" customHeight="1" x14ac:dyDescent="0.25">
      <c r="A38" s="14">
        <v>1</v>
      </c>
      <c r="B38" s="72">
        <v>108</v>
      </c>
      <c r="C38" s="151"/>
      <c r="D38" s="67" t="s">
        <v>99</v>
      </c>
      <c r="E38" s="68" t="s">
        <v>100</v>
      </c>
      <c r="F38" s="68" t="s">
        <v>101</v>
      </c>
      <c r="G38" s="67" t="s">
        <v>102</v>
      </c>
      <c r="H38" s="69">
        <v>29.6</v>
      </c>
      <c r="I38" s="142"/>
      <c r="J38" s="15">
        <v>0</v>
      </c>
      <c r="K38" s="145"/>
      <c r="L38" s="148"/>
      <c r="M38" s="73">
        <v>0</v>
      </c>
      <c r="N38" s="17">
        <f>SUM(H38*M38)</f>
        <v>0</v>
      </c>
      <c r="O38" s="16">
        <v>0</v>
      </c>
      <c r="P38" s="17">
        <f>SUM(H38*O38)</f>
        <v>0</v>
      </c>
      <c r="Q38" s="16">
        <v>0</v>
      </c>
      <c r="R38" s="17">
        <f>SUM(H38*Q38)</f>
        <v>0</v>
      </c>
      <c r="S38" s="16">
        <v>0</v>
      </c>
      <c r="T38" s="18">
        <f>SUM(H38*S38)</f>
        <v>0</v>
      </c>
      <c r="U38" s="15">
        <v>0</v>
      </c>
      <c r="V38" s="17">
        <f>SUM(H38*U38)</f>
        <v>0</v>
      </c>
      <c r="W38" s="15">
        <v>0</v>
      </c>
      <c r="X38" s="17">
        <f>SUM(H38*W38)</f>
        <v>0</v>
      </c>
      <c r="Y38" s="16">
        <v>1</v>
      </c>
      <c r="Z38" s="17">
        <f>SUM(H38*Y38)</f>
        <v>29.6</v>
      </c>
      <c r="AA38" s="16">
        <v>0</v>
      </c>
      <c r="AB38" s="17">
        <f>SUM(H38*AA38)</f>
        <v>0</v>
      </c>
      <c r="AC38" s="16">
        <v>0</v>
      </c>
      <c r="AD38" s="17">
        <f>SUM(H38*AC38)</f>
        <v>0</v>
      </c>
      <c r="AF38" s="9">
        <f t="shared" si="3"/>
        <v>29.6</v>
      </c>
      <c r="AG38" s="9">
        <f>SUM(H38-AF38)</f>
        <v>0</v>
      </c>
    </row>
    <row r="39" spans="1:33" ht="21" customHeight="1" x14ac:dyDescent="0.25">
      <c r="A39" s="14">
        <v>1</v>
      </c>
      <c r="B39" s="72">
        <v>109</v>
      </c>
      <c r="C39" s="151"/>
      <c r="D39" s="90" t="s">
        <v>103</v>
      </c>
      <c r="E39" s="91" t="s">
        <v>54</v>
      </c>
      <c r="F39" s="91" t="s">
        <v>104</v>
      </c>
      <c r="G39" s="13" t="s">
        <v>34</v>
      </c>
      <c r="H39" s="17">
        <v>18.5</v>
      </c>
      <c r="I39" s="142"/>
      <c r="J39" s="15">
        <v>1</v>
      </c>
      <c r="K39" s="145"/>
      <c r="L39" s="148"/>
      <c r="M39" s="73">
        <v>0</v>
      </c>
      <c r="N39" s="17">
        <f>SUM(H39*M39)</f>
        <v>0</v>
      </c>
      <c r="O39" s="16">
        <v>1</v>
      </c>
      <c r="P39" s="17">
        <f>SUM(H39*O39)</f>
        <v>18.5</v>
      </c>
      <c r="Q39" s="16">
        <v>0</v>
      </c>
      <c r="R39" s="17">
        <f>SUM(H39*Q39)</f>
        <v>0</v>
      </c>
      <c r="S39" s="16">
        <v>0</v>
      </c>
      <c r="T39" s="18">
        <f>SUM(H39*S39)</f>
        <v>0</v>
      </c>
      <c r="U39" s="15">
        <v>0</v>
      </c>
      <c r="V39" s="17">
        <f>SUM(H39*U39)</f>
        <v>0</v>
      </c>
      <c r="W39" s="15">
        <v>0</v>
      </c>
      <c r="X39" s="17">
        <f>SUM(H39*W39)</f>
        <v>0</v>
      </c>
      <c r="Y39" s="16">
        <v>0</v>
      </c>
      <c r="Z39" s="17">
        <f>SUM(H39*Y39)</f>
        <v>0</v>
      </c>
      <c r="AA39" s="16">
        <v>0</v>
      </c>
      <c r="AB39" s="17">
        <f>SUM(H39*AA39)</f>
        <v>0</v>
      </c>
      <c r="AC39" s="16">
        <v>0</v>
      </c>
      <c r="AD39" s="17">
        <f>SUM(H39*AC39)</f>
        <v>0</v>
      </c>
      <c r="AF39" s="9">
        <f t="shared" si="3"/>
        <v>18.5</v>
      </c>
      <c r="AG39" s="9">
        <f>SUM(H39-AF39)</f>
        <v>0</v>
      </c>
    </row>
    <row r="40" spans="1:33" ht="21" customHeight="1" x14ac:dyDescent="0.25">
      <c r="A40" s="14">
        <v>1</v>
      </c>
      <c r="B40" s="72">
        <v>110</v>
      </c>
      <c r="C40" s="151"/>
      <c r="D40" s="90" t="s">
        <v>105</v>
      </c>
      <c r="E40" s="91" t="s">
        <v>54</v>
      </c>
      <c r="F40" s="91" t="s">
        <v>107</v>
      </c>
      <c r="G40" s="13" t="s">
        <v>34</v>
      </c>
      <c r="H40" s="17">
        <v>19.7</v>
      </c>
      <c r="I40" s="142"/>
      <c r="J40" s="15">
        <v>1</v>
      </c>
      <c r="K40" s="145"/>
      <c r="L40" s="148"/>
      <c r="M40" s="73">
        <v>0</v>
      </c>
      <c r="N40" s="17">
        <f>SUM(H40*M40)</f>
        <v>0</v>
      </c>
      <c r="O40" s="16">
        <v>1</v>
      </c>
      <c r="P40" s="17">
        <f>SUM(H40*O40)</f>
        <v>19.7</v>
      </c>
      <c r="Q40" s="16">
        <v>0</v>
      </c>
      <c r="R40" s="17">
        <f>SUM(H40*Q40)</f>
        <v>0</v>
      </c>
      <c r="S40" s="16">
        <v>0</v>
      </c>
      <c r="T40" s="18">
        <f>SUM(H40*S40)</f>
        <v>0</v>
      </c>
      <c r="U40" s="15">
        <v>0</v>
      </c>
      <c r="V40" s="17">
        <f>SUM(H40*U40)</f>
        <v>0</v>
      </c>
      <c r="W40" s="15">
        <v>0</v>
      </c>
      <c r="X40" s="17">
        <f>SUM(H40*W40)</f>
        <v>0</v>
      </c>
      <c r="Y40" s="16">
        <v>0</v>
      </c>
      <c r="Z40" s="17">
        <f>SUM(H40*Y40)</f>
        <v>0</v>
      </c>
      <c r="AA40" s="16">
        <v>0</v>
      </c>
      <c r="AB40" s="17">
        <f>SUM(H40*AA40)</f>
        <v>0</v>
      </c>
      <c r="AC40" s="16">
        <v>0</v>
      </c>
      <c r="AD40" s="17">
        <f>SUM(H40*AC40)</f>
        <v>0</v>
      </c>
      <c r="AF40" s="9">
        <f t="shared" si="3"/>
        <v>19.7</v>
      </c>
      <c r="AG40" s="9">
        <f>SUM(H40-AF40)</f>
        <v>0</v>
      </c>
    </row>
    <row r="41" spans="1:33" ht="21" customHeight="1" x14ac:dyDescent="0.25">
      <c r="A41" s="14">
        <v>1</v>
      </c>
      <c r="B41" s="72">
        <v>111</v>
      </c>
      <c r="C41" s="151"/>
      <c r="D41" s="90" t="s">
        <v>108</v>
      </c>
      <c r="E41" s="91" t="s">
        <v>54</v>
      </c>
      <c r="F41" s="91" t="s">
        <v>109</v>
      </c>
      <c r="G41" s="13" t="s">
        <v>34</v>
      </c>
      <c r="H41" s="17">
        <v>18.5</v>
      </c>
      <c r="I41" s="142"/>
      <c r="J41" s="15">
        <v>1</v>
      </c>
      <c r="K41" s="145"/>
      <c r="L41" s="148"/>
      <c r="M41" s="73">
        <v>0</v>
      </c>
      <c r="N41" s="17">
        <f>SUM(H41*M41)</f>
        <v>0</v>
      </c>
      <c r="O41" s="16">
        <v>1</v>
      </c>
      <c r="P41" s="17">
        <f>SUM(H41*O41)</f>
        <v>18.5</v>
      </c>
      <c r="Q41" s="16">
        <v>0</v>
      </c>
      <c r="R41" s="17">
        <f>SUM(H41*Q41)</f>
        <v>0</v>
      </c>
      <c r="S41" s="16">
        <v>0</v>
      </c>
      <c r="T41" s="18">
        <f>SUM(H41*S41)</f>
        <v>0</v>
      </c>
      <c r="U41" s="15">
        <v>0</v>
      </c>
      <c r="V41" s="17">
        <f>SUM(H41*U41)</f>
        <v>0</v>
      </c>
      <c r="W41" s="15">
        <v>0</v>
      </c>
      <c r="X41" s="17">
        <f>SUM(H41*W41)</f>
        <v>0</v>
      </c>
      <c r="Y41" s="16">
        <v>0</v>
      </c>
      <c r="Z41" s="17">
        <f>SUM(H41*Y41)</f>
        <v>0</v>
      </c>
      <c r="AA41" s="16">
        <v>0</v>
      </c>
      <c r="AB41" s="17">
        <f>SUM(H41*AA41)</f>
        <v>0</v>
      </c>
      <c r="AC41" s="16">
        <v>0</v>
      </c>
      <c r="AD41" s="17">
        <f>SUM(H41*AC41)</f>
        <v>0</v>
      </c>
      <c r="AF41" s="9">
        <f t="shared" si="3"/>
        <v>18.5</v>
      </c>
      <c r="AG41" s="9">
        <f>SUM(H41-AF41)</f>
        <v>0</v>
      </c>
    </row>
    <row r="42" spans="1:33" ht="21" customHeight="1" x14ac:dyDescent="0.25">
      <c r="A42" s="14">
        <v>1</v>
      </c>
      <c r="B42" s="72">
        <v>112</v>
      </c>
      <c r="C42" s="151"/>
      <c r="D42" s="90" t="s">
        <v>110</v>
      </c>
      <c r="E42" s="91" t="s">
        <v>54</v>
      </c>
      <c r="F42" s="91" t="s">
        <v>106</v>
      </c>
      <c r="G42" s="13" t="s">
        <v>34</v>
      </c>
      <c r="H42" s="17">
        <v>15.6</v>
      </c>
      <c r="I42" s="142"/>
      <c r="J42" s="15">
        <v>1</v>
      </c>
      <c r="K42" s="145"/>
      <c r="L42" s="148"/>
      <c r="M42" s="73">
        <v>0</v>
      </c>
      <c r="N42" s="17">
        <f>SUM(H42*M42)</f>
        <v>0</v>
      </c>
      <c r="O42" s="16">
        <v>1</v>
      </c>
      <c r="P42" s="17">
        <f>SUM(H42*O42)</f>
        <v>15.6</v>
      </c>
      <c r="Q42" s="16">
        <v>0</v>
      </c>
      <c r="R42" s="17">
        <f>SUM(H42*Q42)</f>
        <v>0</v>
      </c>
      <c r="S42" s="16">
        <v>0</v>
      </c>
      <c r="T42" s="18">
        <f>SUM(H42*S42)</f>
        <v>0</v>
      </c>
      <c r="U42" s="15">
        <v>0</v>
      </c>
      <c r="V42" s="17">
        <f>SUM(H42*U42)</f>
        <v>0</v>
      </c>
      <c r="W42" s="15">
        <v>0</v>
      </c>
      <c r="X42" s="17">
        <f>SUM(H42*W42)</f>
        <v>0</v>
      </c>
      <c r="Y42" s="16">
        <v>0</v>
      </c>
      <c r="Z42" s="17">
        <f>SUM(H42*Y42)</f>
        <v>0</v>
      </c>
      <c r="AA42" s="16">
        <v>0</v>
      </c>
      <c r="AB42" s="17">
        <f>SUM(H42*AA42)</f>
        <v>0</v>
      </c>
      <c r="AC42" s="16">
        <v>0</v>
      </c>
      <c r="AD42" s="17">
        <f>SUM(H42*AC42)</f>
        <v>0</v>
      </c>
      <c r="AF42" s="9">
        <f t="shared" si="3"/>
        <v>15.6</v>
      </c>
      <c r="AG42" s="9">
        <f>SUM(H42-AF42)</f>
        <v>0</v>
      </c>
    </row>
    <row r="43" spans="1:33" ht="21" customHeight="1" x14ac:dyDescent="0.25">
      <c r="A43" s="14">
        <v>1</v>
      </c>
      <c r="B43" s="72">
        <v>113</v>
      </c>
      <c r="C43" s="151"/>
      <c r="D43" s="90" t="s">
        <v>111</v>
      </c>
      <c r="E43" s="91" t="s">
        <v>54</v>
      </c>
      <c r="F43" s="91" t="s">
        <v>112</v>
      </c>
      <c r="G43" s="13" t="s">
        <v>34</v>
      </c>
      <c r="H43" s="17">
        <v>20.5</v>
      </c>
      <c r="I43" s="142"/>
      <c r="J43" s="15">
        <v>1</v>
      </c>
      <c r="K43" s="145"/>
      <c r="L43" s="148"/>
      <c r="M43" s="73">
        <v>0</v>
      </c>
      <c r="N43" s="17">
        <f>SUM(H43*M43)</f>
        <v>0</v>
      </c>
      <c r="O43" s="16">
        <v>1</v>
      </c>
      <c r="P43" s="17">
        <f>SUM(H43*O43)</f>
        <v>20.5</v>
      </c>
      <c r="Q43" s="16">
        <v>0</v>
      </c>
      <c r="R43" s="17">
        <f>SUM(H43*Q43)</f>
        <v>0</v>
      </c>
      <c r="S43" s="16">
        <v>0</v>
      </c>
      <c r="T43" s="18">
        <f>SUM(H43*S43)</f>
        <v>0</v>
      </c>
      <c r="U43" s="15">
        <v>0</v>
      </c>
      <c r="V43" s="17">
        <f>SUM(H43*U43)</f>
        <v>0</v>
      </c>
      <c r="W43" s="15">
        <v>0</v>
      </c>
      <c r="X43" s="17">
        <f>SUM(H43*W43)</f>
        <v>0</v>
      </c>
      <c r="Y43" s="16">
        <v>0</v>
      </c>
      <c r="Z43" s="17">
        <f>SUM(H43*Y43)</f>
        <v>0</v>
      </c>
      <c r="AA43" s="16">
        <v>0</v>
      </c>
      <c r="AB43" s="17">
        <f>SUM(H43*AA43)</f>
        <v>0</v>
      </c>
      <c r="AC43" s="16">
        <v>0</v>
      </c>
      <c r="AD43" s="17">
        <f>SUM(H43*AC43)</f>
        <v>0</v>
      </c>
      <c r="AF43" s="9">
        <f t="shared" si="3"/>
        <v>20.5</v>
      </c>
      <c r="AG43" s="9">
        <f>SUM(H43-AF43)</f>
        <v>0</v>
      </c>
    </row>
    <row r="44" spans="1:33" ht="21" customHeight="1" x14ac:dyDescent="0.25">
      <c r="A44" s="14">
        <v>1</v>
      </c>
      <c r="B44" s="72">
        <v>114</v>
      </c>
      <c r="C44" s="151"/>
      <c r="D44" s="90" t="s">
        <v>113</v>
      </c>
      <c r="E44" s="91" t="s">
        <v>54</v>
      </c>
      <c r="F44" s="91" t="s">
        <v>114</v>
      </c>
      <c r="G44" s="13" t="s">
        <v>34</v>
      </c>
      <c r="H44" s="17">
        <v>23.7</v>
      </c>
      <c r="I44" s="142"/>
      <c r="J44" s="15">
        <v>2</v>
      </c>
      <c r="K44" s="145"/>
      <c r="L44" s="148"/>
      <c r="M44" s="73">
        <v>0</v>
      </c>
      <c r="N44" s="17">
        <f>SUM(H44*M44)</f>
        <v>0</v>
      </c>
      <c r="O44" s="16">
        <v>1</v>
      </c>
      <c r="P44" s="17">
        <f>SUM(H44*O44)</f>
        <v>23.7</v>
      </c>
      <c r="Q44" s="16">
        <v>0</v>
      </c>
      <c r="R44" s="17">
        <f>SUM(H44*Q44)</f>
        <v>0</v>
      </c>
      <c r="S44" s="16">
        <v>0</v>
      </c>
      <c r="T44" s="18">
        <f>SUM(H44*S44)</f>
        <v>0</v>
      </c>
      <c r="U44" s="15">
        <v>0</v>
      </c>
      <c r="V44" s="17">
        <f>SUM(H44*U44)</f>
        <v>0</v>
      </c>
      <c r="W44" s="15">
        <v>0</v>
      </c>
      <c r="X44" s="17">
        <f>SUM(H44*W44)</f>
        <v>0</v>
      </c>
      <c r="Y44" s="16">
        <v>0</v>
      </c>
      <c r="Z44" s="17">
        <f>SUM(H44*Y44)</f>
        <v>0</v>
      </c>
      <c r="AA44" s="16">
        <v>0</v>
      </c>
      <c r="AB44" s="17">
        <f>SUM(H44*AA44)</f>
        <v>0</v>
      </c>
      <c r="AC44" s="16">
        <v>0</v>
      </c>
      <c r="AD44" s="17">
        <f>SUM(H44*AC44)</f>
        <v>0</v>
      </c>
      <c r="AF44" s="9">
        <f t="shared" si="3"/>
        <v>23.7</v>
      </c>
      <c r="AG44" s="9">
        <f>SUM(H44-AF44)</f>
        <v>0</v>
      </c>
    </row>
    <row r="45" spans="1:33" ht="21" customHeight="1" x14ac:dyDescent="0.25">
      <c r="A45" s="14">
        <v>1</v>
      </c>
      <c r="B45" s="72">
        <v>115</v>
      </c>
      <c r="C45" s="151"/>
      <c r="D45" s="90" t="s">
        <v>115</v>
      </c>
      <c r="E45" s="91" t="s">
        <v>54</v>
      </c>
      <c r="F45" s="91" t="s">
        <v>112</v>
      </c>
      <c r="G45" s="13" t="s">
        <v>34</v>
      </c>
      <c r="H45" s="17">
        <v>22.6</v>
      </c>
      <c r="I45" s="142"/>
      <c r="J45" s="15">
        <v>2</v>
      </c>
      <c r="K45" s="145"/>
      <c r="L45" s="148"/>
      <c r="M45" s="73">
        <v>0</v>
      </c>
      <c r="N45" s="17">
        <f>SUM(H45*M45)</f>
        <v>0</v>
      </c>
      <c r="O45" s="16">
        <v>1</v>
      </c>
      <c r="P45" s="17">
        <f>SUM(H45*O45)</f>
        <v>22.6</v>
      </c>
      <c r="Q45" s="16">
        <v>0</v>
      </c>
      <c r="R45" s="17">
        <f>SUM(H45*Q45)</f>
        <v>0</v>
      </c>
      <c r="S45" s="16">
        <v>0</v>
      </c>
      <c r="T45" s="18">
        <f>SUM(H45*S45)</f>
        <v>0</v>
      </c>
      <c r="U45" s="15">
        <v>0</v>
      </c>
      <c r="V45" s="17">
        <f>SUM(H45*U45)</f>
        <v>0</v>
      </c>
      <c r="W45" s="15">
        <v>0</v>
      </c>
      <c r="X45" s="17">
        <f>SUM(H45*W45)</f>
        <v>0</v>
      </c>
      <c r="Y45" s="16">
        <v>0</v>
      </c>
      <c r="Z45" s="17">
        <f>SUM(H45*Y45)</f>
        <v>0</v>
      </c>
      <c r="AA45" s="16">
        <v>0</v>
      </c>
      <c r="AB45" s="17">
        <f>SUM(H45*AA45)</f>
        <v>0</v>
      </c>
      <c r="AC45" s="16">
        <v>0</v>
      </c>
      <c r="AD45" s="17">
        <f>SUM(H45*AC45)</f>
        <v>0</v>
      </c>
      <c r="AF45" s="9">
        <f t="shared" si="3"/>
        <v>22.6</v>
      </c>
      <c r="AG45" s="9">
        <f>SUM(H45-AF45)</f>
        <v>0</v>
      </c>
    </row>
    <row r="46" spans="1:33" ht="21" customHeight="1" thickBot="1" x14ac:dyDescent="0.3">
      <c r="A46" s="14">
        <v>1</v>
      </c>
      <c r="B46" s="72">
        <v>116</v>
      </c>
      <c r="C46" s="152"/>
      <c r="D46" s="92" t="s">
        <v>117</v>
      </c>
      <c r="E46" s="93" t="s">
        <v>54</v>
      </c>
      <c r="F46" s="93" t="s">
        <v>116</v>
      </c>
      <c r="G46" s="87" t="s">
        <v>34</v>
      </c>
      <c r="H46" s="88">
        <v>18.2</v>
      </c>
      <c r="I46" s="143"/>
      <c r="J46" s="89">
        <v>1</v>
      </c>
      <c r="K46" s="146"/>
      <c r="L46" s="149"/>
      <c r="M46" s="73">
        <v>0</v>
      </c>
      <c r="N46" s="17">
        <f>SUM(H46*M46)</f>
        <v>0</v>
      </c>
      <c r="O46" s="16">
        <v>1</v>
      </c>
      <c r="P46" s="17">
        <f>SUM(H46*O46)</f>
        <v>18.2</v>
      </c>
      <c r="Q46" s="16">
        <v>0</v>
      </c>
      <c r="R46" s="17">
        <f>SUM(H46*Q46)</f>
        <v>0</v>
      </c>
      <c r="S46" s="16">
        <v>0</v>
      </c>
      <c r="T46" s="18">
        <f>SUM(H46*S46)</f>
        <v>0</v>
      </c>
      <c r="U46" s="15">
        <v>0</v>
      </c>
      <c r="V46" s="17">
        <f>SUM(H46*U46)</f>
        <v>0</v>
      </c>
      <c r="W46" s="15">
        <v>0</v>
      </c>
      <c r="X46" s="17">
        <f>SUM(H46*W46)</f>
        <v>0</v>
      </c>
      <c r="Y46" s="16">
        <v>0</v>
      </c>
      <c r="Z46" s="17">
        <f>SUM(H46*Y46)</f>
        <v>0</v>
      </c>
      <c r="AA46" s="16">
        <v>0</v>
      </c>
      <c r="AB46" s="17">
        <f>SUM(H46*AA46)</f>
        <v>0</v>
      </c>
      <c r="AC46" s="16">
        <v>0</v>
      </c>
      <c r="AD46" s="17">
        <f>SUM(H46*AC46)</f>
        <v>0</v>
      </c>
      <c r="AF46" s="9">
        <f t="shared" si="3"/>
        <v>18.2</v>
      </c>
      <c r="AG46" s="9">
        <f>SUM(H46-AF46)</f>
        <v>0</v>
      </c>
    </row>
    <row r="47" spans="1:33" ht="21" customHeight="1" x14ac:dyDescent="0.25">
      <c r="A47" s="14">
        <v>1</v>
      </c>
      <c r="B47" s="12">
        <v>117</v>
      </c>
      <c r="C47" s="156" t="s">
        <v>189</v>
      </c>
      <c r="D47" s="67" t="s">
        <v>62</v>
      </c>
      <c r="E47" s="68" t="s">
        <v>63</v>
      </c>
      <c r="F47" s="68" t="s">
        <v>64</v>
      </c>
      <c r="G47" s="67" t="s">
        <v>65</v>
      </c>
      <c r="H47" s="69">
        <v>12</v>
      </c>
      <c r="I47" s="79"/>
      <c r="J47" s="71">
        <v>0</v>
      </c>
      <c r="K47" s="71"/>
      <c r="L47" s="71"/>
      <c r="M47" s="16">
        <v>0</v>
      </c>
      <c r="N47" s="17">
        <f>SUM(H47*M47)</f>
        <v>0</v>
      </c>
      <c r="O47" s="16">
        <v>0</v>
      </c>
      <c r="P47" s="17">
        <f>SUM(H47*O47)</f>
        <v>0</v>
      </c>
      <c r="Q47" s="16">
        <v>0</v>
      </c>
      <c r="R47" s="17">
        <f>SUM(H47*Q47)</f>
        <v>0</v>
      </c>
      <c r="S47" s="16">
        <v>0</v>
      </c>
      <c r="T47" s="18">
        <f>SUM(H47*S47)</f>
        <v>0</v>
      </c>
      <c r="U47" s="15">
        <v>0</v>
      </c>
      <c r="V47" s="17">
        <f>SUM(H47*U47)</f>
        <v>0</v>
      </c>
      <c r="W47" s="15">
        <v>0</v>
      </c>
      <c r="X47" s="17">
        <f>SUM(H47*W47)</f>
        <v>0</v>
      </c>
      <c r="Y47" s="16">
        <v>1</v>
      </c>
      <c r="Z47" s="17">
        <f>SUM(H47*Y47)</f>
        <v>12</v>
      </c>
      <c r="AA47" s="16">
        <v>0</v>
      </c>
      <c r="AB47" s="17">
        <f>SUM(H47*AA47)</f>
        <v>0</v>
      </c>
      <c r="AC47" s="16">
        <v>0</v>
      </c>
      <c r="AD47" s="17">
        <f>SUM(H47*AC47)</f>
        <v>0</v>
      </c>
      <c r="AF47" s="9">
        <f t="shared" ref="AF47:AF53" si="5">SUM(N47+P47+R47+T47+V47+X47+Z47+AB47+AD47)</f>
        <v>12</v>
      </c>
      <c r="AG47" s="9">
        <f>SUM(H47-AF47)</f>
        <v>0</v>
      </c>
    </row>
    <row r="48" spans="1:33" ht="21" customHeight="1" x14ac:dyDescent="0.25">
      <c r="A48" s="14">
        <v>1</v>
      </c>
      <c r="B48" s="12">
        <v>118</v>
      </c>
      <c r="C48" s="154"/>
      <c r="D48" s="67" t="s">
        <v>62</v>
      </c>
      <c r="E48" s="68" t="s">
        <v>63</v>
      </c>
      <c r="F48" s="68" t="s">
        <v>66</v>
      </c>
      <c r="G48" s="67" t="s">
        <v>65</v>
      </c>
      <c r="H48" s="69">
        <v>10.1</v>
      </c>
      <c r="I48" s="17"/>
      <c r="J48" s="15">
        <v>0</v>
      </c>
      <c r="K48" s="15"/>
      <c r="L48" s="15"/>
      <c r="M48" s="16">
        <v>0</v>
      </c>
      <c r="N48" s="17">
        <f>SUM(H48*M48)</f>
        <v>0</v>
      </c>
      <c r="O48" s="16">
        <v>0</v>
      </c>
      <c r="P48" s="17">
        <f>SUM(H48*O48)</f>
        <v>0</v>
      </c>
      <c r="Q48" s="16">
        <v>0</v>
      </c>
      <c r="R48" s="17">
        <f>SUM(H48*Q48)</f>
        <v>0</v>
      </c>
      <c r="S48" s="16">
        <v>0</v>
      </c>
      <c r="T48" s="18">
        <f>SUM(H48*S48)</f>
        <v>0</v>
      </c>
      <c r="U48" s="15">
        <v>0</v>
      </c>
      <c r="V48" s="17">
        <f>SUM(H48*U48)</f>
        <v>0</v>
      </c>
      <c r="W48" s="15">
        <v>0</v>
      </c>
      <c r="X48" s="17">
        <f>SUM(H48*W48)</f>
        <v>0</v>
      </c>
      <c r="Y48" s="16">
        <v>1</v>
      </c>
      <c r="Z48" s="17">
        <f>SUM(H48*Y48)</f>
        <v>10.1</v>
      </c>
      <c r="AA48" s="16">
        <v>0</v>
      </c>
      <c r="AB48" s="17">
        <f>SUM(H48*AA48)</f>
        <v>0</v>
      </c>
      <c r="AC48" s="16">
        <v>0</v>
      </c>
      <c r="AD48" s="17">
        <f>SUM(H48*AC48)</f>
        <v>0</v>
      </c>
      <c r="AF48" s="9">
        <f t="shared" si="5"/>
        <v>10.1</v>
      </c>
      <c r="AG48" s="9">
        <f>SUM(H48-AF48)</f>
        <v>0</v>
      </c>
    </row>
    <row r="49" spans="1:33" ht="21" customHeight="1" x14ac:dyDescent="0.25">
      <c r="A49" s="14">
        <v>1</v>
      </c>
      <c r="B49" s="12">
        <v>119</v>
      </c>
      <c r="C49" s="154"/>
      <c r="D49" s="67" t="s">
        <v>62</v>
      </c>
      <c r="E49" s="68" t="s">
        <v>51</v>
      </c>
      <c r="F49" s="68" t="s">
        <v>68</v>
      </c>
      <c r="G49" s="67" t="s">
        <v>53</v>
      </c>
      <c r="H49" s="69">
        <v>2.8</v>
      </c>
      <c r="I49" s="17"/>
      <c r="J49" s="15">
        <v>0</v>
      </c>
      <c r="K49" s="15"/>
      <c r="L49" s="15"/>
      <c r="M49" s="16">
        <v>0</v>
      </c>
      <c r="N49" s="17">
        <f>SUM(H49*M49)</f>
        <v>0</v>
      </c>
      <c r="O49" s="16">
        <v>0</v>
      </c>
      <c r="P49" s="17">
        <f>SUM(H49*O49)</f>
        <v>0</v>
      </c>
      <c r="Q49" s="16">
        <v>0</v>
      </c>
      <c r="R49" s="17">
        <f>SUM(H49*Q49)</f>
        <v>0</v>
      </c>
      <c r="S49" s="16">
        <v>0</v>
      </c>
      <c r="T49" s="18">
        <f>SUM(H49*S49)</f>
        <v>0</v>
      </c>
      <c r="U49" s="15">
        <v>0</v>
      </c>
      <c r="V49" s="17">
        <f>SUM(H49*U49)</f>
        <v>0</v>
      </c>
      <c r="W49" s="15">
        <v>0</v>
      </c>
      <c r="X49" s="17">
        <f>SUM(H49*W49)</f>
        <v>0</v>
      </c>
      <c r="Y49" s="16">
        <v>1</v>
      </c>
      <c r="Z49" s="17">
        <f>SUM(H49*Y49)</f>
        <v>2.8</v>
      </c>
      <c r="AA49" s="16">
        <v>0</v>
      </c>
      <c r="AB49" s="17">
        <f>SUM(H49*AA49)</f>
        <v>0</v>
      </c>
      <c r="AC49" s="16">
        <v>0</v>
      </c>
      <c r="AD49" s="17">
        <f>SUM(H49*AC49)</f>
        <v>0</v>
      </c>
      <c r="AF49" s="9">
        <f t="shared" si="5"/>
        <v>2.8</v>
      </c>
      <c r="AG49" s="9">
        <f>SUM(H49-AF49)</f>
        <v>0</v>
      </c>
    </row>
    <row r="50" spans="1:33" ht="21" customHeight="1" x14ac:dyDescent="0.25">
      <c r="A50" s="14">
        <v>1</v>
      </c>
      <c r="B50" s="12">
        <v>120</v>
      </c>
      <c r="C50" s="154"/>
      <c r="D50" s="67" t="s">
        <v>62</v>
      </c>
      <c r="E50" s="68" t="s">
        <v>69</v>
      </c>
      <c r="F50" s="68" t="s">
        <v>118</v>
      </c>
      <c r="G50" s="67" t="s">
        <v>32</v>
      </c>
      <c r="H50" s="69">
        <v>20.25</v>
      </c>
      <c r="I50" s="17"/>
      <c r="J50" s="15">
        <v>0</v>
      </c>
      <c r="K50" s="15"/>
      <c r="L50" s="15"/>
      <c r="M50" s="16">
        <v>0</v>
      </c>
      <c r="N50" s="17">
        <f>SUM(H50*M50)</f>
        <v>0</v>
      </c>
      <c r="O50" s="16">
        <v>0</v>
      </c>
      <c r="P50" s="17">
        <f>SUM(H50*O50)</f>
        <v>0</v>
      </c>
      <c r="Q50" s="16">
        <v>0</v>
      </c>
      <c r="R50" s="17">
        <f>SUM(H50*Q50)</f>
        <v>0</v>
      </c>
      <c r="S50" s="16">
        <v>0</v>
      </c>
      <c r="T50" s="18">
        <f>SUM(H50*S50)</f>
        <v>0</v>
      </c>
      <c r="U50" s="15">
        <v>0</v>
      </c>
      <c r="V50" s="17">
        <f>SUM(H50*U50)</f>
        <v>0</v>
      </c>
      <c r="W50" s="15">
        <v>0</v>
      </c>
      <c r="X50" s="17">
        <f>SUM(H50*W50)</f>
        <v>0</v>
      </c>
      <c r="Y50" s="16">
        <v>0</v>
      </c>
      <c r="Z50" s="17">
        <f>SUM(H50*Y50)</f>
        <v>0</v>
      </c>
      <c r="AA50" s="16">
        <v>0</v>
      </c>
      <c r="AB50" s="17">
        <f>SUM(H50*AA50)</f>
        <v>0</v>
      </c>
      <c r="AC50" s="16">
        <v>1</v>
      </c>
      <c r="AD50" s="17">
        <f>SUM(H50*AC50)</f>
        <v>20.25</v>
      </c>
      <c r="AF50" s="9">
        <f t="shared" si="5"/>
        <v>20.25</v>
      </c>
      <c r="AG50" s="9">
        <f>SUM(H50-AF50)</f>
        <v>0</v>
      </c>
    </row>
    <row r="51" spans="1:33" ht="21" customHeight="1" x14ac:dyDescent="0.25">
      <c r="A51" s="14">
        <v>1</v>
      </c>
      <c r="B51" s="12">
        <v>121</v>
      </c>
      <c r="C51" s="154"/>
      <c r="D51" s="67" t="s">
        <v>62</v>
      </c>
      <c r="E51" s="68" t="s">
        <v>69</v>
      </c>
      <c r="F51" s="68" t="s">
        <v>119</v>
      </c>
      <c r="G51" s="67" t="s">
        <v>32</v>
      </c>
      <c r="H51" s="69">
        <v>59.7</v>
      </c>
      <c r="I51" s="17"/>
      <c r="J51" s="15">
        <v>0</v>
      </c>
      <c r="K51" s="15"/>
      <c r="L51" s="15"/>
      <c r="M51" s="16">
        <v>0</v>
      </c>
      <c r="N51" s="17">
        <f>SUM(H51*M51)</f>
        <v>0</v>
      </c>
      <c r="O51" s="16">
        <v>0</v>
      </c>
      <c r="P51" s="17">
        <f>SUM(H51*O51)</f>
        <v>0</v>
      </c>
      <c r="Q51" s="16">
        <v>0</v>
      </c>
      <c r="R51" s="17">
        <f>SUM(H51*Q51)</f>
        <v>0</v>
      </c>
      <c r="S51" s="16">
        <v>0</v>
      </c>
      <c r="T51" s="18">
        <f>SUM(H51*S51)</f>
        <v>0</v>
      </c>
      <c r="U51" s="15">
        <v>0</v>
      </c>
      <c r="V51" s="17">
        <f>SUM(H51*U51)</f>
        <v>0</v>
      </c>
      <c r="W51" s="15">
        <v>0</v>
      </c>
      <c r="X51" s="17">
        <f>SUM(H51*W51)</f>
        <v>0</v>
      </c>
      <c r="Y51" s="16">
        <v>0</v>
      </c>
      <c r="Z51" s="17">
        <f>SUM(H51*Y51)</f>
        <v>0</v>
      </c>
      <c r="AA51" s="16">
        <v>0</v>
      </c>
      <c r="AB51" s="17">
        <f>SUM(H51*AA51)</f>
        <v>0</v>
      </c>
      <c r="AC51" s="16">
        <v>1</v>
      </c>
      <c r="AD51" s="17">
        <f>SUM(H51*AC51)</f>
        <v>59.7</v>
      </c>
      <c r="AF51" s="9">
        <f t="shared" si="5"/>
        <v>59.7</v>
      </c>
      <c r="AG51" s="9">
        <f>SUM(H51-AF51)</f>
        <v>0</v>
      </c>
    </row>
    <row r="52" spans="1:33" ht="21" customHeight="1" x14ac:dyDescent="0.25">
      <c r="A52" s="14">
        <v>1</v>
      </c>
      <c r="B52" s="12">
        <v>122</v>
      </c>
      <c r="C52" s="154"/>
      <c r="D52" s="67" t="s">
        <v>62</v>
      </c>
      <c r="E52" s="68" t="s">
        <v>77</v>
      </c>
      <c r="F52" s="68"/>
      <c r="G52" s="67" t="s">
        <v>78</v>
      </c>
      <c r="H52" s="69">
        <v>5.8</v>
      </c>
      <c r="I52" s="17"/>
      <c r="J52" s="15">
        <v>0</v>
      </c>
      <c r="K52" s="15"/>
      <c r="L52" s="15"/>
      <c r="M52" s="16">
        <v>0</v>
      </c>
      <c r="N52" s="17">
        <f>SUM(H52*M52)</f>
        <v>0</v>
      </c>
      <c r="O52" s="16">
        <v>0</v>
      </c>
      <c r="P52" s="17">
        <f>SUM(H52*O52)</f>
        <v>0</v>
      </c>
      <c r="Q52" s="16">
        <v>0</v>
      </c>
      <c r="R52" s="17">
        <f>SUM(H52*Q52)</f>
        <v>0</v>
      </c>
      <c r="S52" s="16">
        <v>0</v>
      </c>
      <c r="T52" s="18">
        <f>SUM(H52*S52)</f>
        <v>0</v>
      </c>
      <c r="U52" s="15">
        <v>0</v>
      </c>
      <c r="V52" s="17">
        <f>SUM(H52*U52)</f>
        <v>0</v>
      </c>
      <c r="W52" s="15">
        <v>0</v>
      </c>
      <c r="X52" s="17">
        <f>SUM(H52*W52)</f>
        <v>0</v>
      </c>
      <c r="Y52" s="16">
        <v>0</v>
      </c>
      <c r="Z52" s="17">
        <f>SUM(H52*Y52)</f>
        <v>0</v>
      </c>
      <c r="AA52" s="16">
        <v>0</v>
      </c>
      <c r="AB52" s="17">
        <f>SUM(H52*AA52)</f>
        <v>0</v>
      </c>
      <c r="AC52" s="16">
        <v>1</v>
      </c>
      <c r="AD52" s="17">
        <f>SUM(H52*AC52)</f>
        <v>5.8</v>
      </c>
      <c r="AF52" s="9">
        <f t="shared" si="5"/>
        <v>5.8</v>
      </c>
      <c r="AG52" s="9">
        <f>SUM(H52-AF52)</f>
        <v>0</v>
      </c>
    </row>
    <row r="53" spans="1:33" ht="21" customHeight="1" x14ac:dyDescent="0.25">
      <c r="A53" s="14">
        <v>1</v>
      </c>
      <c r="B53" s="12">
        <v>123</v>
      </c>
      <c r="C53" s="155"/>
      <c r="D53" s="67" t="s">
        <v>62</v>
      </c>
      <c r="E53" s="68" t="s">
        <v>79</v>
      </c>
      <c r="F53" s="68"/>
      <c r="G53" s="67" t="s">
        <v>80</v>
      </c>
      <c r="H53" s="69">
        <v>4</v>
      </c>
      <c r="I53" s="17"/>
      <c r="J53" s="15">
        <v>0</v>
      </c>
      <c r="K53" s="15"/>
      <c r="L53" s="15"/>
      <c r="M53" s="16">
        <v>0</v>
      </c>
      <c r="N53" s="17">
        <f>SUM(H53*M53)</f>
        <v>0</v>
      </c>
      <c r="O53" s="16">
        <v>0</v>
      </c>
      <c r="P53" s="17">
        <f>SUM(H53*O53)</f>
        <v>0</v>
      </c>
      <c r="Q53" s="16">
        <v>0</v>
      </c>
      <c r="R53" s="17">
        <f>SUM(H53*Q53)</f>
        <v>0</v>
      </c>
      <c r="S53" s="16">
        <v>0</v>
      </c>
      <c r="T53" s="18">
        <f>SUM(H53*S53)</f>
        <v>0</v>
      </c>
      <c r="U53" s="15">
        <v>0</v>
      </c>
      <c r="V53" s="17">
        <f>SUM(H53*U53)</f>
        <v>0</v>
      </c>
      <c r="W53" s="15">
        <v>0</v>
      </c>
      <c r="X53" s="17">
        <f>SUM(H53*W53)</f>
        <v>0</v>
      </c>
      <c r="Y53" s="16">
        <v>0</v>
      </c>
      <c r="Z53" s="17">
        <f>SUM(H53*Y53)</f>
        <v>0</v>
      </c>
      <c r="AA53" s="16">
        <v>0</v>
      </c>
      <c r="AB53" s="17">
        <f>SUM(H53*AA53)</f>
        <v>0</v>
      </c>
      <c r="AC53" s="16">
        <v>1</v>
      </c>
      <c r="AD53" s="17">
        <f>SUM(H53*AC53)</f>
        <v>4</v>
      </c>
      <c r="AF53" s="9">
        <f t="shared" si="5"/>
        <v>4</v>
      </c>
      <c r="AG53" s="9">
        <f>SUM(H53-AF53)</f>
        <v>0</v>
      </c>
    </row>
    <row r="54" spans="1:33" ht="21" customHeight="1" x14ac:dyDescent="0.25">
      <c r="A54" s="14"/>
      <c r="B54" s="12"/>
      <c r="C54" s="12"/>
      <c r="D54" s="13"/>
      <c r="E54" s="14"/>
      <c r="F54" s="14"/>
      <c r="G54" s="13"/>
      <c r="H54" s="17"/>
      <c r="I54" s="17"/>
      <c r="J54" s="15"/>
      <c r="K54" s="15"/>
      <c r="L54" s="15"/>
      <c r="M54" s="16"/>
      <c r="N54" s="17"/>
      <c r="O54" s="16"/>
      <c r="P54" s="17"/>
      <c r="Q54" s="16"/>
      <c r="R54" s="17"/>
      <c r="S54" s="16"/>
      <c r="T54" s="18"/>
      <c r="U54" s="15"/>
      <c r="V54" s="17"/>
      <c r="W54" s="15"/>
      <c r="X54" s="17"/>
      <c r="Y54" s="16"/>
      <c r="Z54" s="17"/>
      <c r="AA54" s="16"/>
      <c r="AB54" s="17"/>
      <c r="AC54" s="16"/>
      <c r="AD54" s="17"/>
    </row>
    <row r="55" spans="1:33" ht="21" customHeight="1" x14ac:dyDescent="0.25">
      <c r="A55" s="14"/>
      <c r="B55" s="12"/>
      <c r="C55" s="12"/>
      <c r="D55" s="13"/>
      <c r="E55" s="31" t="s">
        <v>83</v>
      </c>
      <c r="F55" s="31" t="s">
        <v>81</v>
      </c>
      <c r="G55" s="32"/>
      <c r="H55" s="33">
        <f>SUM(H31:H54)</f>
        <v>491.35000000000008</v>
      </c>
      <c r="I55" s="33"/>
      <c r="J55" s="34">
        <f t="shared" ref="J55:AF55" si="6">SUM(J31:J54)</f>
        <v>25</v>
      </c>
      <c r="K55" s="34"/>
      <c r="L55" s="34"/>
      <c r="M55" s="35">
        <f t="shared" si="6"/>
        <v>0</v>
      </c>
      <c r="N55" s="33">
        <f t="shared" si="6"/>
        <v>0</v>
      </c>
      <c r="O55" s="35">
        <f t="shared" si="6"/>
        <v>15</v>
      </c>
      <c r="P55" s="33">
        <f t="shared" si="6"/>
        <v>347.1</v>
      </c>
      <c r="Q55" s="35">
        <f t="shared" si="6"/>
        <v>0</v>
      </c>
      <c r="R55" s="33">
        <f t="shared" si="6"/>
        <v>0</v>
      </c>
      <c r="S55" s="35">
        <f t="shared" si="6"/>
        <v>0</v>
      </c>
      <c r="T55" s="36">
        <f t="shared" si="6"/>
        <v>0</v>
      </c>
      <c r="U55" s="37">
        <f t="shared" si="6"/>
        <v>0</v>
      </c>
      <c r="V55" s="33">
        <f t="shared" si="6"/>
        <v>0</v>
      </c>
      <c r="W55" s="37">
        <f t="shared" si="6"/>
        <v>0</v>
      </c>
      <c r="X55" s="33">
        <f t="shared" si="6"/>
        <v>0</v>
      </c>
      <c r="Y55" s="35">
        <f t="shared" si="6"/>
        <v>4</v>
      </c>
      <c r="Z55" s="33">
        <f t="shared" si="6"/>
        <v>54.5</v>
      </c>
      <c r="AA55" s="35">
        <f t="shared" si="6"/>
        <v>0</v>
      </c>
      <c r="AB55" s="33">
        <f t="shared" si="6"/>
        <v>0</v>
      </c>
      <c r="AC55" s="35">
        <f t="shared" si="6"/>
        <v>4</v>
      </c>
      <c r="AD55" s="33">
        <f t="shared" si="6"/>
        <v>89.75</v>
      </c>
      <c r="AE55" s="10"/>
      <c r="AF55" s="9">
        <f t="shared" si="6"/>
        <v>491.35000000000008</v>
      </c>
      <c r="AG55" s="9">
        <f>SUM(H55-AF55)</f>
        <v>0</v>
      </c>
    </row>
    <row r="56" spans="1:33" s="132" customFormat="1" ht="30" x14ac:dyDescent="0.25">
      <c r="A56" s="123" t="s">
        <v>0</v>
      </c>
      <c r="B56" s="124" t="s">
        <v>24</v>
      </c>
      <c r="C56" s="124"/>
      <c r="D56" s="123" t="s">
        <v>1</v>
      </c>
      <c r="E56" s="123" t="s">
        <v>26</v>
      </c>
      <c r="F56" s="125" t="s">
        <v>25</v>
      </c>
      <c r="G56" s="123" t="s">
        <v>29</v>
      </c>
      <c r="H56" s="126" t="s">
        <v>2</v>
      </c>
      <c r="I56" s="127" t="s">
        <v>184</v>
      </c>
      <c r="J56" s="128" t="s">
        <v>23</v>
      </c>
      <c r="K56" s="128" t="s">
        <v>185</v>
      </c>
      <c r="L56" s="127" t="s">
        <v>197</v>
      </c>
      <c r="M56" s="129" t="s">
        <v>3</v>
      </c>
      <c r="N56" s="126" t="s">
        <v>4</v>
      </c>
      <c r="O56" s="129" t="s">
        <v>5</v>
      </c>
      <c r="P56" s="126" t="s">
        <v>6</v>
      </c>
      <c r="Q56" s="129" t="s">
        <v>7</v>
      </c>
      <c r="R56" s="126" t="s">
        <v>8</v>
      </c>
      <c r="S56" s="129" t="s">
        <v>9</v>
      </c>
      <c r="T56" s="128" t="s">
        <v>10</v>
      </c>
      <c r="U56" s="128" t="s">
        <v>11</v>
      </c>
      <c r="V56" s="126" t="s">
        <v>12</v>
      </c>
      <c r="W56" s="128" t="s">
        <v>13</v>
      </c>
      <c r="X56" s="126" t="s">
        <v>14</v>
      </c>
      <c r="Y56" s="129" t="s">
        <v>15</v>
      </c>
      <c r="Z56" s="126" t="s">
        <v>16</v>
      </c>
      <c r="AA56" s="129" t="s">
        <v>17</v>
      </c>
      <c r="AB56" s="126" t="s">
        <v>18</v>
      </c>
      <c r="AC56" s="129" t="s">
        <v>19</v>
      </c>
      <c r="AD56" s="126" t="s">
        <v>20</v>
      </c>
      <c r="AE56" s="130"/>
      <c r="AF56" s="131" t="s">
        <v>21</v>
      </c>
      <c r="AG56" s="131" t="s">
        <v>22</v>
      </c>
    </row>
    <row r="57" spans="1:33" ht="21" customHeight="1" thickBot="1" x14ac:dyDescent="0.3">
      <c r="A57" s="101" t="s">
        <v>120</v>
      </c>
      <c r="B57" s="12"/>
      <c r="C57" s="74"/>
      <c r="D57" s="75"/>
      <c r="E57" s="101" t="s">
        <v>120</v>
      </c>
      <c r="F57" s="76"/>
      <c r="G57" s="75"/>
      <c r="H57" s="77"/>
      <c r="I57" s="77"/>
      <c r="J57" s="70"/>
      <c r="K57" s="70"/>
      <c r="L57" s="70"/>
      <c r="M57" s="16"/>
      <c r="N57" s="17"/>
      <c r="O57" s="16"/>
      <c r="P57" s="17"/>
      <c r="Q57" s="16"/>
      <c r="R57" s="17"/>
      <c r="S57" s="16"/>
      <c r="T57" s="18"/>
      <c r="U57" s="15"/>
      <c r="V57" s="17"/>
      <c r="W57" s="15"/>
      <c r="X57" s="17"/>
      <c r="Y57" s="16"/>
      <c r="Z57" s="17"/>
      <c r="AA57" s="16"/>
      <c r="AB57" s="17"/>
      <c r="AC57" s="16"/>
      <c r="AD57" s="17"/>
    </row>
    <row r="58" spans="1:33" ht="21" customHeight="1" x14ac:dyDescent="0.25">
      <c r="A58" s="14">
        <v>2</v>
      </c>
      <c r="B58" s="72">
        <v>201</v>
      </c>
      <c r="C58" s="150" t="s">
        <v>187</v>
      </c>
      <c r="D58" s="80" t="s">
        <v>121</v>
      </c>
      <c r="E58" s="81" t="s">
        <v>54</v>
      </c>
      <c r="F58" s="81" t="s">
        <v>85</v>
      </c>
      <c r="G58" s="82" t="s">
        <v>34</v>
      </c>
      <c r="H58" s="83">
        <v>23.7</v>
      </c>
      <c r="I58" s="141">
        <f>H64+H62+H61+H60+H59+H58</f>
        <v>161.69999999999999</v>
      </c>
      <c r="J58" s="84">
        <v>2</v>
      </c>
      <c r="K58" s="144">
        <f>J64+J62+J61+J60+J59+J58</f>
        <v>10</v>
      </c>
      <c r="L58" s="147">
        <f>I58/12</f>
        <v>13.475</v>
      </c>
      <c r="M58" s="16">
        <v>0</v>
      </c>
      <c r="N58" s="17">
        <f>SUM(H58*M58)</f>
        <v>0</v>
      </c>
      <c r="O58" s="16">
        <v>1</v>
      </c>
      <c r="P58" s="17">
        <f>SUM(H58*O58)</f>
        <v>23.7</v>
      </c>
      <c r="Q58" s="16">
        <v>0</v>
      </c>
      <c r="R58" s="17">
        <f>SUM(H58*Q58)</f>
        <v>0</v>
      </c>
      <c r="S58" s="16">
        <v>0</v>
      </c>
      <c r="T58" s="18">
        <f>SUM(H58*S58)</f>
        <v>0</v>
      </c>
      <c r="U58" s="15">
        <v>0</v>
      </c>
      <c r="V58" s="17">
        <f>SUM(H58*U58)</f>
        <v>0</v>
      </c>
      <c r="W58" s="15">
        <v>0</v>
      </c>
      <c r="X58" s="17">
        <f>SUM(H58*W58)</f>
        <v>0</v>
      </c>
      <c r="Y58" s="16">
        <v>0</v>
      </c>
      <c r="Z58" s="17">
        <f>SUM(H58*Y58)</f>
        <v>0</v>
      </c>
      <c r="AA58" s="16">
        <v>0</v>
      </c>
      <c r="AB58" s="17">
        <f>SUM(H58*AA58)</f>
        <v>0</v>
      </c>
      <c r="AC58" s="16">
        <v>0</v>
      </c>
      <c r="AD58" s="17">
        <f>SUM(H58*AC58)</f>
        <v>0</v>
      </c>
      <c r="AF58" s="9">
        <f t="shared" ref="AF58:AF64" si="7">SUM(N58+P58+R58+T58+V58+X58+Z58+AB58+AD58)</f>
        <v>23.7</v>
      </c>
      <c r="AG58" s="9">
        <f>SUM(H58-AF58)</f>
        <v>0</v>
      </c>
    </row>
    <row r="59" spans="1:33" ht="21" customHeight="1" x14ac:dyDescent="0.25">
      <c r="A59" s="14">
        <v>2</v>
      </c>
      <c r="B59" s="72">
        <v>202</v>
      </c>
      <c r="C59" s="151"/>
      <c r="D59" s="65" t="s">
        <v>122</v>
      </c>
      <c r="E59" s="66" t="s">
        <v>54</v>
      </c>
      <c r="F59" s="66" t="s">
        <v>123</v>
      </c>
      <c r="G59" s="13" t="s">
        <v>34</v>
      </c>
      <c r="H59" s="17">
        <v>29.5</v>
      </c>
      <c r="I59" s="142"/>
      <c r="J59" s="15">
        <v>2</v>
      </c>
      <c r="K59" s="145"/>
      <c r="L59" s="148"/>
      <c r="M59" s="16">
        <v>0</v>
      </c>
      <c r="N59" s="17">
        <f>SUM(H59*M59)</f>
        <v>0</v>
      </c>
      <c r="O59" s="16">
        <v>1</v>
      </c>
      <c r="P59" s="17">
        <f>SUM(H59*O59)</f>
        <v>29.5</v>
      </c>
      <c r="Q59" s="16">
        <v>0</v>
      </c>
      <c r="R59" s="17">
        <f>SUM(H59*Q59)</f>
        <v>0</v>
      </c>
      <c r="S59" s="16">
        <v>0</v>
      </c>
      <c r="T59" s="18">
        <f>SUM(H59*S59)</f>
        <v>0</v>
      </c>
      <c r="U59" s="15">
        <v>0</v>
      </c>
      <c r="V59" s="17">
        <f>SUM(H59*U59)</f>
        <v>0</v>
      </c>
      <c r="W59" s="15">
        <v>0</v>
      </c>
      <c r="X59" s="17">
        <f>SUM(H59*W59)</f>
        <v>0</v>
      </c>
      <c r="Y59" s="16">
        <v>0</v>
      </c>
      <c r="Z59" s="17">
        <f>SUM(H59*Y59)</f>
        <v>0</v>
      </c>
      <c r="AA59" s="16">
        <v>0</v>
      </c>
      <c r="AB59" s="17">
        <f>SUM(H59*AA59)</f>
        <v>0</v>
      </c>
      <c r="AC59" s="16">
        <v>0</v>
      </c>
      <c r="AD59" s="17">
        <f>SUM(H59*AC59)</f>
        <v>0</v>
      </c>
      <c r="AF59" s="9">
        <f t="shared" si="7"/>
        <v>29.5</v>
      </c>
      <c r="AG59" s="9">
        <f>SUM(H59-AF59)</f>
        <v>0</v>
      </c>
    </row>
    <row r="60" spans="1:33" ht="21" customHeight="1" x14ac:dyDescent="0.25">
      <c r="A60" s="14">
        <v>2</v>
      </c>
      <c r="B60" s="72">
        <v>203</v>
      </c>
      <c r="C60" s="151"/>
      <c r="D60" s="65" t="s">
        <v>124</v>
      </c>
      <c r="E60" s="66" t="s">
        <v>54</v>
      </c>
      <c r="F60" s="66" t="s">
        <v>125</v>
      </c>
      <c r="G60" s="13" t="s">
        <v>34</v>
      </c>
      <c r="H60" s="17">
        <v>26</v>
      </c>
      <c r="I60" s="142"/>
      <c r="J60" s="15">
        <v>2</v>
      </c>
      <c r="K60" s="145"/>
      <c r="L60" s="148"/>
      <c r="M60" s="16">
        <v>0</v>
      </c>
      <c r="N60" s="17">
        <f>SUM(H60*M60)</f>
        <v>0</v>
      </c>
      <c r="O60" s="16">
        <v>1</v>
      </c>
      <c r="P60" s="17">
        <f>SUM(H60*O60)</f>
        <v>26</v>
      </c>
      <c r="Q60" s="16">
        <v>0</v>
      </c>
      <c r="R60" s="17">
        <f>SUM(H60*Q60)</f>
        <v>0</v>
      </c>
      <c r="S60" s="16">
        <v>0</v>
      </c>
      <c r="T60" s="18">
        <f>SUM(H60*S60)</f>
        <v>0</v>
      </c>
      <c r="U60" s="15">
        <v>0</v>
      </c>
      <c r="V60" s="17">
        <f>SUM(H60*U60)</f>
        <v>0</v>
      </c>
      <c r="W60" s="15">
        <v>0</v>
      </c>
      <c r="X60" s="17">
        <f>SUM(H60*W60)</f>
        <v>0</v>
      </c>
      <c r="Y60" s="16">
        <v>0</v>
      </c>
      <c r="Z60" s="17">
        <f>SUM(H60*Y60)</f>
        <v>0</v>
      </c>
      <c r="AA60" s="16">
        <v>0</v>
      </c>
      <c r="AB60" s="17">
        <f>SUM(H60*AA60)</f>
        <v>0</v>
      </c>
      <c r="AC60" s="16">
        <v>0</v>
      </c>
      <c r="AD60" s="17">
        <f>SUM(H60*AC60)</f>
        <v>0</v>
      </c>
      <c r="AF60" s="9">
        <f t="shared" si="7"/>
        <v>26</v>
      </c>
      <c r="AG60" s="9">
        <f>SUM(H60-AF60)</f>
        <v>0</v>
      </c>
    </row>
    <row r="61" spans="1:33" ht="21" customHeight="1" x14ac:dyDescent="0.25">
      <c r="A61" s="14">
        <v>2</v>
      </c>
      <c r="B61" s="72">
        <v>204</v>
      </c>
      <c r="C61" s="151"/>
      <c r="D61" s="65" t="s">
        <v>126</v>
      </c>
      <c r="E61" s="66" t="s">
        <v>54</v>
      </c>
      <c r="F61" s="66" t="s">
        <v>127</v>
      </c>
      <c r="G61" s="13" t="s">
        <v>34</v>
      </c>
      <c r="H61" s="17">
        <v>28</v>
      </c>
      <c r="I61" s="142"/>
      <c r="J61" s="15">
        <v>2</v>
      </c>
      <c r="K61" s="145"/>
      <c r="L61" s="148"/>
      <c r="M61" s="16">
        <v>0</v>
      </c>
      <c r="N61" s="17">
        <f>SUM(H61*M61)</f>
        <v>0</v>
      </c>
      <c r="O61" s="16">
        <v>1</v>
      </c>
      <c r="P61" s="17">
        <f>SUM(H61*O61)</f>
        <v>28</v>
      </c>
      <c r="Q61" s="16">
        <v>0</v>
      </c>
      <c r="R61" s="17">
        <f>SUM(H61*Q61)</f>
        <v>0</v>
      </c>
      <c r="S61" s="16">
        <v>0</v>
      </c>
      <c r="T61" s="18">
        <f>SUM(H61*S61)</f>
        <v>0</v>
      </c>
      <c r="U61" s="15">
        <v>0</v>
      </c>
      <c r="V61" s="17">
        <f>SUM(H61*U61)</f>
        <v>0</v>
      </c>
      <c r="W61" s="15">
        <v>0</v>
      </c>
      <c r="X61" s="17">
        <f>SUM(H61*W61)</f>
        <v>0</v>
      </c>
      <c r="Y61" s="16">
        <v>0</v>
      </c>
      <c r="Z61" s="17">
        <f>SUM(H61*Y61)</f>
        <v>0</v>
      </c>
      <c r="AA61" s="16">
        <v>0</v>
      </c>
      <c r="AB61" s="17">
        <f>SUM(H61*AA61)</f>
        <v>0</v>
      </c>
      <c r="AC61" s="16">
        <v>0</v>
      </c>
      <c r="AD61" s="17">
        <f>SUM(H61*AC61)</f>
        <v>0</v>
      </c>
      <c r="AF61" s="9">
        <f t="shared" si="7"/>
        <v>28</v>
      </c>
      <c r="AG61" s="9">
        <f>SUM(H61-AF61)</f>
        <v>0</v>
      </c>
    </row>
    <row r="62" spans="1:33" ht="21" customHeight="1" x14ac:dyDescent="0.25">
      <c r="A62" s="14">
        <v>2</v>
      </c>
      <c r="B62" s="72">
        <v>205</v>
      </c>
      <c r="C62" s="151"/>
      <c r="D62" s="65" t="s">
        <v>128</v>
      </c>
      <c r="E62" s="66" t="s">
        <v>54</v>
      </c>
      <c r="F62" s="66" t="s">
        <v>129</v>
      </c>
      <c r="G62" s="13" t="s">
        <v>34</v>
      </c>
      <c r="H62" s="17">
        <v>27</v>
      </c>
      <c r="I62" s="142"/>
      <c r="J62" s="15">
        <v>1</v>
      </c>
      <c r="K62" s="145"/>
      <c r="L62" s="148"/>
      <c r="M62" s="16">
        <v>0</v>
      </c>
      <c r="N62" s="17">
        <f>SUM(H62*M62)</f>
        <v>0</v>
      </c>
      <c r="O62" s="16">
        <v>1</v>
      </c>
      <c r="P62" s="17">
        <f>SUM(H62*O62)</f>
        <v>27</v>
      </c>
      <c r="Q62" s="16">
        <v>0</v>
      </c>
      <c r="R62" s="17">
        <f>SUM(H62*Q62)</f>
        <v>0</v>
      </c>
      <c r="S62" s="16">
        <v>0</v>
      </c>
      <c r="T62" s="18">
        <f>SUM(H62*S62)</f>
        <v>0</v>
      </c>
      <c r="U62" s="15">
        <v>0</v>
      </c>
      <c r="V62" s="17">
        <f>SUM(H62*U62)</f>
        <v>0</v>
      </c>
      <c r="W62" s="15">
        <v>0</v>
      </c>
      <c r="X62" s="17">
        <f>SUM(H62*W62)</f>
        <v>0</v>
      </c>
      <c r="Y62" s="16">
        <v>0</v>
      </c>
      <c r="Z62" s="17">
        <f>SUM(H62*Y62)</f>
        <v>0</v>
      </c>
      <c r="AA62" s="16">
        <v>0</v>
      </c>
      <c r="AB62" s="17">
        <f>SUM(H62*AA62)</f>
        <v>0</v>
      </c>
      <c r="AC62" s="16">
        <v>0</v>
      </c>
      <c r="AD62" s="17">
        <f>SUM(H62*AC62)</f>
        <v>0</v>
      </c>
      <c r="AF62" s="9">
        <f t="shared" si="7"/>
        <v>27</v>
      </c>
      <c r="AG62" s="9">
        <f>SUM(H62-AF62)</f>
        <v>0</v>
      </c>
    </row>
    <row r="63" spans="1:33" ht="21" customHeight="1" x14ac:dyDescent="0.25">
      <c r="A63" s="14">
        <v>2</v>
      </c>
      <c r="B63" s="72">
        <v>206</v>
      </c>
      <c r="C63" s="151"/>
      <c r="D63" s="67" t="s">
        <v>132</v>
      </c>
      <c r="E63" s="68" t="s">
        <v>51</v>
      </c>
      <c r="F63" s="68" t="s">
        <v>133</v>
      </c>
      <c r="G63" s="67" t="s">
        <v>53</v>
      </c>
      <c r="H63" s="69">
        <v>5.8</v>
      </c>
      <c r="I63" s="142"/>
      <c r="J63" s="15">
        <v>0</v>
      </c>
      <c r="K63" s="145"/>
      <c r="L63" s="148"/>
      <c r="M63" s="16">
        <v>0</v>
      </c>
      <c r="N63" s="17">
        <f>SUM(H63*M63)</f>
        <v>0</v>
      </c>
      <c r="O63" s="16">
        <v>0</v>
      </c>
      <c r="P63" s="17">
        <f>SUM(H63*O63)</f>
        <v>0</v>
      </c>
      <c r="Q63" s="16">
        <v>0</v>
      </c>
      <c r="R63" s="17">
        <f>SUM(H63*Q63)</f>
        <v>0</v>
      </c>
      <c r="S63" s="16">
        <v>0</v>
      </c>
      <c r="T63" s="18">
        <f>SUM(H63*S63)</f>
        <v>0</v>
      </c>
      <c r="U63" s="15">
        <v>0</v>
      </c>
      <c r="V63" s="17">
        <f>SUM(H63*U63)</f>
        <v>0</v>
      </c>
      <c r="W63" s="15">
        <v>0</v>
      </c>
      <c r="X63" s="17">
        <f>SUM(H63*W63)</f>
        <v>0</v>
      </c>
      <c r="Y63" s="16">
        <v>1</v>
      </c>
      <c r="Z63" s="17">
        <f>SUM(H63*Y63)</f>
        <v>5.8</v>
      </c>
      <c r="AA63" s="16">
        <v>0</v>
      </c>
      <c r="AB63" s="17">
        <f>SUM(H63*AA63)</f>
        <v>0</v>
      </c>
      <c r="AC63" s="16">
        <v>0</v>
      </c>
      <c r="AD63" s="17">
        <f>SUM(H63*AC63)</f>
        <v>0</v>
      </c>
      <c r="AF63" s="9">
        <f t="shared" si="7"/>
        <v>5.8</v>
      </c>
      <c r="AG63" s="9">
        <f>SUM(H63-AF63)</f>
        <v>0</v>
      </c>
    </row>
    <row r="64" spans="1:33" ht="21" customHeight="1" thickBot="1" x14ac:dyDescent="0.3">
      <c r="A64" s="14">
        <v>2</v>
      </c>
      <c r="B64" s="72">
        <v>207</v>
      </c>
      <c r="C64" s="152"/>
      <c r="D64" s="85" t="s">
        <v>130</v>
      </c>
      <c r="E64" s="86" t="s">
        <v>54</v>
      </c>
      <c r="F64" s="86" t="s">
        <v>131</v>
      </c>
      <c r="G64" s="87" t="s">
        <v>34</v>
      </c>
      <c r="H64" s="88">
        <v>27.5</v>
      </c>
      <c r="I64" s="143"/>
      <c r="J64" s="89">
        <v>1</v>
      </c>
      <c r="K64" s="146"/>
      <c r="L64" s="149"/>
      <c r="M64" s="16">
        <v>0</v>
      </c>
      <c r="N64" s="17">
        <f>SUM(H64*M64)</f>
        <v>0</v>
      </c>
      <c r="O64" s="16">
        <v>1</v>
      </c>
      <c r="P64" s="17">
        <f>SUM(H64*O64)</f>
        <v>27.5</v>
      </c>
      <c r="Q64" s="16">
        <v>0</v>
      </c>
      <c r="R64" s="17">
        <f>SUM(H64*Q64)</f>
        <v>0</v>
      </c>
      <c r="S64" s="16">
        <v>0</v>
      </c>
      <c r="T64" s="18">
        <f>SUM(H64*S64)</f>
        <v>0</v>
      </c>
      <c r="U64" s="15">
        <v>0</v>
      </c>
      <c r="V64" s="17">
        <f>SUM(H64*U64)</f>
        <v>0</v>
      </c>
      <c r="W64" s="15">
        <v>0</v>
      </c>
      <c r="X64" s="17">
        <f>SUM(H64*W64)</f>
        <v>0</v>
      </c>
      <c r="Y64" s="16">
        <v>0</v>
      </c>
      <c r="Z64" s="17">
        <f>SUM(H64*Y64)</f>
        <v>0</v>
      </c>
      <c r="AA64" s="16">
        <v>0</v>
      </c>
      <c r="AB64" s="17">
        <f>SUM(H64*AA64)</f>
        <v>0</v>
      </c>
      <c r="AC64" s="16">
        <v>0</v>
      </c>
      <c r="AD64" s="17">
        <f>SUM(H64*AC64)</f>
        <v>0</v>
      </c>
      <c r="AF64" s="9">
        <f t="shared" si="7"/>
        <v>27.5</v>
      </c>
      <c r="AG64" s="9">
        <f>SUM(H64-AF64)</f>
        <v>0</v>
      </c>
    </row>
    <row r="65" spans="1:33" ht="21" customHeight="1" x14ac:dyDescent="0.25">
      <c r="A65" s="14">
        <v>2</v>
      </c>
      <c r="B65" s="12">
        <v>208</v>
      </c>
      <c r="C65" s="150" t="s">
        <v>188</v>
      </c>
      <c r="D65" s="110" t="s">
        <v>134</v>
      </c>
      <c r="E65" s="111" t="s">
        <v>43</v>
      </c>
      <c r="F65" s="111"/>
      <c r="G65" s="110" t="s">
        <v>44</v>
      </c>
      <c r="H65" s="112">
        <v>6.2</v>
      </c>
      <c r="I65" s="141">
        <f>H66+H68+H69+H70+H71</f>
        <v>161.1</v>
      </c>
      <c r="J65" s="84">
        <v>0</v>
      </c>
      <c r="K65" s="144">
        <f>J71+J70+J69+J68+J67+J66</f>
        <v>8</v>
      </c>
      <c r="L65" s="161">
        <f>I65/12</f>
        <v>13.424999999999999</v>
      </c>
      <c r="M65" s="16">
        <v>0</v>
      </c>
      <c r="N65" s="17">
        <f>SUM(H65*M65)</f>
        <v>0</v>
      </c>
      <c r="O65" s="16">
        <v>0</v>
      </c>
      <c r="P65" s="17">
        <f>SUM(H65*O65)</f>
        <v>0</v>
      </c>
      <c r="Q65" s="16">
        <v>1</v>
      </c>
      <c r="R65" s="17">
        <f>SUM(H65*Q65)</f>
        <v>6.2</v>
      </c>
      <c r="S65" s="16">
        <v>0</v>
      </c>
      <c r="T65" s="18">
        <f>SUM(H65*S65)</f>
        <v>0</v>
      </c>
      <c r="U65" s="15">
        <v>0</v>
      </c>
      <c r="V65" s="17">
        <f>SUM(H65*U65)</f>
        <v>0</v>
      </c>
      <c r="W65" s="15">
        <v>0</v>
      </c>
      <c r="X65" s="17">
        <f>SUM(H65*W65)</f>
        <v>0</v>
      </c>
      <c r="Y65" s="16">
        <v>0</v>
      </c>
      <c r="Z65" s="17">
        <f>SUM(H65*Y65)</f>
        <v>0</v>
      </c>
      <c r="AA65" s="16">
        <v>0</v>
      </c>
      <c r="AB65" s="17">
        <f>SUM(H65*AA65)</f>
        <v>0</v>
      </c>
      <c r="AC65" s="16">
        <v>0</v>
      </c>
      <c r="AD65" s="17">
        <f>SUM(H65*AC65)</f>
        <v>0</v>
      </c>
      <c r="AF65" s="9">
        <f t="shared" si="3"/>
        <v>6.2</v>
      </c>
      <c r="AG65" s="9">
        <f>SUM(H65-AF65)</f>
        <v>0</v>
      </c>
    </row>
    <row r="66" spans="1:33" ht="21" customHeight="1" x14ac:dyDescent="0.25">
      <c r="A66" s="14">
        <v>2</v>
      </c>
      <c r="B66" s="12">
        <v>209</v>
      </c>
      <c r="C66" s="151"/>
      <c r="D66" s="65" t="s">
        <v>135</v>
      </c>
      <c r="E66" s="66" t="s">
        <v>54</v>
      </c>
      <c r="F66" s="66" t="s">
        <v>136</v>
      </c>
      <c r="G66" s="13" t="s">
        <v>34</v>
      </c>
      <c r="H66" s="17">
        <v>19.7</v>
      </c>
      <c r="I66" s="142"/>
      <c r="J66" s="15">
        <v>1</v>
      </c>
      <c r="K66" s="145"/>
      <c r="L66" s="162"/>
      <c r="M66" s="16">
        <v>0</v>
      </c>
      <c r="N66" s="17">
        <f>SUM(H66*M66)</f>
        <v>0</v>
      </c>
      <c r="O66" s="16">
        <v>1</v>
      </c>
      <c r="P66" s="17">
        <f>SUM(H66*O66)</f>
        <v>19.7</v>
      </c>
      <c r="Q66" s="16">
        <v>0</v>
      </c>
      <c r="R66" s="17">
        <f>SUM(H66*Q66)</f>
        <v>0</v>
      </c>
      <c r="S66" s="16">
        <v>0</v>
      </c>
      <c r="T66" s="18">
        <f>SUM(H66*S66)</f>
        <v>0</v>
      </c>
      <c r="U66" s="15">
        <v>0</v>
      </c>
      <c r="V66" s="17">
        <f>SUM(H66*U66)</f>
        <v>0</v>
      </c>
      <c r="W66" s="15">
        <v>0</v>
      </c>
      <c r="X66" s="17">
        <f>SUM(H66*W66)</f>
        <v>0</v>
      </c>
      <c r="Y66" s="16">
        <v>0</v>
      </c>
      <c r="Z66" s="17">
        <f>SUM(H66*Y66)</f>
        <v>0</v>
      </c>
      <c r="AA66" s="16">
        <v>0</v>
      </c>
      <c r="AB66" s="17">
        <f>SUM(H66*AA66)</f>
        <v>0</v>
      </c>
      <c r="AC66" s="16">
        <v>0</v>
      </c>
      <c r="AD66" s="17">
        <f>SUM(H66*AC66)</f>
        <v>0</v>
      </c>
      <c r="AF66" s="9">
        <f t="shared" si="3"/>
        <v>19.7</v>
      </c>
      <c r="AG66" s="9">
        <f>SUM(H66-AF66)</f>
        <v>0</v>
      </c>
    </row>
    <row r="67" spans="1:33" ht="21" customHeight="1" x14ac:dyDescent="0.25">
      <c r="A67" s="14">
        <v>2</v>
      </c>
      <c r="B67" s="12">
        <v>210</v>
      </c>
      <c r="C67" s="151"/>
      <c r="D67" s="67" t="s">
        <v>137</v>
      </c>
      <c r="E67" s="68" t="s">
        <v>138</v>
      </c>
      <c r="F67" s="68"/>
      <c r="G67" s="67" t="s">
        <v>139</v>
      </c>
      <c r="H67" s="69">
        <v>17.8</v>
      </c>
      <c r="I67" s="142"/>
      <c r="J67" s="15">
        <v>0</v>
      </c>
      <c r="K67" s="145"/>
      <c r="L67" s="162"/>
      <c r="M67" s="16">
        <v>0</v>
      </c>
      <c r="N67" s="17">
        <f>SUM(H67*M67)</f>
        <v>0</v>
      </c>
      <c r="O67" s="16">
        <v>1</v>
      </c>
      <c r="P67" s="17">
        <f>SUM(H67*O67)</f>
        <v>17.8</v>
      </c>
      <c r="Q67" s="16">
        <v>0</v>
      </c>
      <c r="R67" s="17">
        <f>SUM(H67*Q67)</f>
        <v>0</v>
      </c>
      <c r="S67" s="16">
        <v>0</v>
      </c>
      <c r="T67" s="18">
        <f>SUM(H67*S67)</f>
        <v>0</v>
      </c>
      <c r="U67" s="15">
        <v>0</v>
      </c>
      <c r="V67" s="17">
        <f>SUM(H67*U67)</f>
        <v>0</v>
      </c>
      <c r="W67" s="15">
        <v>0</v>
      </c>
      <c r="X67" s="17">
        <f>SUM(H67*W67)</f>
        <v>0</v>
      </c>
      <c r="Y67" s="16">
        <v>0</v>
      </c>
      <c r="Z67" s="17">
        <f>SUM(H67*Y67)</f>
        <v>0</v>
      </c>
      <c r="AA67" s="16">
        <v>0</v>
      </c>
      <c r="AB67" s="17">
        <f>SUM(H67*AA67)</f>
        <v>0</v>
      </c>
      <c r="AC67" s="16">
        <v>0</v>
      </c>
      <c r="AD67" s="17">
        <f>SUM(H67*AC67)</f>
        <v>0</v>
      </c>
      <c r="AF67" s="9">
        <f t="shared" si="3"/>
        <v>17.8</v>
      </c>
      <c r="AG67" s="9">
        <f>SUM(H67-AF67)</f>
        <v>0</v>
      </c>
    </row>
    <row r="68" spans="1:33" ht="21" customHeight="1" x14ac:dyDescent="0.25">
      <c r="A68" s="14">
        <v>2</v>
      </c>
      <c r="B68" s="12">
        <v>211</v>
      </c>
      <c r="C68" s="151"/>
      <c r="D68" s="65" t="s">
        <v>140</v>
      </c>
      <c r="E68" s="66" t="s">
        <v>54</v>
      </c>
      <c r="F68" s="66" t="s">
        <v>141</v>
      </c>
      <c r="G68" s="13" t="s">
        <v>34</v>
      </c>
      <c r="H68" s="17">
        <v>19.8</v>
      </c>
      <c r="I68" s="142"/>
      <c r="J68" s="15">
        <v>2</v>
      </c>
      <c r="K68" s="145"/>
      <c r="L68" s="162"/>
      <c r="M68" s="16">
        <v>0</v>
      </c>
      <c r="N68" s="17">
        <f>SUM(H68*M68)</f>
        <v>0</v>
      </c>
      <c r="O68" s="16">
        <v>1</v>
      </c>
      <c r="P68" s="17">
        <f>SUM(H68*O68)</f>
        <v>19.8</v>
      </c>
      <c r="Q68" s="16">
        <v>0</v>
      </c>
      <c r="R68" s="17">
        <f>SUM(H68*Q68)</f>
        <v>0</v>
      </c>
      <c r="S68" s="16">
        <v>0</v>
      </c>
      <c r="T68" s="18">
        <f>SUM(H68*S68)</f>
        <v>0</v>
      </c>
      <c r="U68" s="15">
        <v>0</v>
      </c>
      <c r="V68" s="17">
        <f>SUM(H68*U68)</f>
        <v>0</v>
      </c>
      <c r="W68" s="15">
        <v>0</v>
      </c>
      <c r="X68" s="17">
        <f>SUM(H68*W68)</f>
        <v>0</v>
      </c>
      <c r="Y68" s="16">
        <v>0</v>
      </c>
      <c r="Z68" s="17">
        <f>SUM(H68*Y68)</f>
        <v>0</v>
      </c>
      <c r="AA68" s="16">
        <v>0</v>
      </c>
      <c r="AB68" s="17">
        <f>SUM(H68*AA68)</f>
        <v>0</v>
      </c>
      <c r="AC68" s="16">
        <v>0</v>
      </c>
      <c r="AD68" s="17">
        <f>SUM(H68*AC68)</f>
        <v>0</v>
      </c>
      <c r="AF68" s="9">
        <f t="shared" si="3"/>
        <v>19.8</v>
      </c>
      <c r="AG68" s="9">
        <f>SUM(H68-AF68)</f>
        <v>0</v>
      </c>
    </row>
    <row r="69" spans="1:33" ht="21" customHeight="1" x14ac:dyDescent="0.25">
      <c r="A69" s="14">
        <v>2</v>
      </c>
      <c r="B69" s="12">
        <v>212</v>
      </c>
      <c r="C69" s="151"/>
      <c r="D69" s="65" t="s">
        <v>142</v>
      </c>
      <c r="E69" s="66" t="s">
        <v>54</v>
      </c>
      <c r="F69" s="66" t="s">
        <v>143</v>
      </c>
      <c r="G69" s="13" t="s">
        <v>34</v>
      </c>
      <c r="H69" s="17">
        <v>37.299999999999997</v>
      </c>
      <c r="I69" s="142"/>
      <c r="J69" s="15">
        <v>3</v>
      </c>
      <c r="K69" s="145"/>
      <c r="L69" s="162"/>
      <c r="M69" s="16">
        <v>0</v>
      </c>
      <c r="N69" s="17">
        <f>SUM(H69*M69)</f>
        <v>0</v>
      </c>
      <c r="O69" s="16">
        <v>1</v>
      </c>
      <c r="P69" s="17">
        <f>SUM(H69*O69)</f>
        <v>37.299999999999997</v>
      </c>
      <c r="Q69" s="16">
        <v>0</v>
      </c>
      <c r="R69" s="17">
        <f>SUM(H69*Q69)</f>
        <v>0</v>
      </c>
      <c r="S69" s="16">
        <v>0</v>
      </c>
      <c r="T69" s="18">
        <f>SUM(H69*S69)</f>
        <v>0</v>
      </c>
      <c r="U69" s="15">
        <v>0</v>
      </c>
      <c r="V69" s="17">
        <f>SUM(H69*U69)</f>
        <v>0</v>
      </c>
      <c r="W69" s="15">
        <v>0</v>
      </c>
      <c r="X69" s="17">
        <f>SUM(H69*W69)</f>
        <v>0</v>
      </c>
      <c r="Y69" s="16">
        <v>0</v>
      </c>
      <c r="Z69" s="17">
        <f>SUM(H69*Y69)</f>
        <v>0</v>
      </c>
      <c r="AA69" s="16">
        <v>0</v>
      </c>
      <c r="AB69" s="17">
        <f>SUM(H69*AA69)</f>
        <v>0</v>
      </c>
      <c r="AC69" s="16">
        <v>0</v>
      </c>
      <c r="AD69" s="17">
        <f>SUM(H69*AC69)</f>
        <v>0</v>
      </c>
      <c r="AF69" s="9">
        <f t="shared" si="3"/>
        <v>37.299999999999997</v>
      </c>
      <c r="AG69" s="9">
        <f>SUM(H69-AF69)</f>
        <v>0</v>
      </c>
    </row>
    <row r="70" spans="1:33" ht="21" customHeight="1" x14ac:dyDescent="0.25">
      <c r="A70" s="14">
        <v>2</v>
      </c>
      <c r="B70" s="12">
        <v>213</v>
      </c>
      <c r="C70" s="151"/>
      <c r="D70" s="65" t="s">
        <v>144</v>
      </c>
      <c r="E70" s="66" t="s">
        <v>51</v>
      </c>
      <c r="F70" s="66" t="s">
        <v>145</v>
      </c>
      <c r="G70" s="13" t="s">
        <v>53</v>
      </c>
      <c r="H70" s="17">
        <v>59.9</v>
      </c>
      <c r="I70" s="142"/>
      <c r="J70" s="15">
        <v>0</v>
      </c>
      <c r="K70" s="145"/>
      <c r="L70" s="162"/>
      <c r="M70" s="16">
        <v>0</v>
      </c>
      <c r="N70" s="17">
        <f>SUM(H70*M70)</f>
        <v>0</v>
      </c>
      <c r="O70" s="16">
        <v>0</v>
      </c>
      <c r="P70" s="17">
        <f>SUM(H70*O70)</f>
        <v>0</v>
      </c>
      <c r="Q70" s="16">
        <v>0</v>
      </c>
      <c r="R70" s="17">
        <f>SUM(H70*Q70)</f>
        <v>0</v>
      </c>
      <c r="S70" s="16">
        <v>0</v>
      </c>
      <c r="T70" s="18">
        <f>SUM(H70*S70)</f>
        <v>0</v>
      </c>
      <c r="U70" s="15">
        <v>0</v>
      </c>
      <c r="V70" s="17">
        <f>SUM(H70*U70)</f>
        <v>0</v>
      </c>
      <c r="W70" s="15">
        <v>0</v>
      </c>
      <c r="X70" s="17">
        <f>SUM(H70*W70)</f>
        <v>0</v>
      </c>
      <c r="Y70" s="16">
        <v>1</v>
      </c>
      <c r="Z70" s="17">
        <f>SUM(H70*Y70)</f>
        <v>59.9</v>
      </c>
      <c r="AA70" s="16">
        <v>0</v>
      </c>
      <c r="AB70" s="17">
        <f>SUM(H70*AA70)</f>
        <v>0</v>
      </c>
      <c r="AC70" s="16">
        <v>0</v>
      </c>
      <c r="AD70" s="17">
        <f>SUM(H70*AC70)</f>
        <v>0</v>
      </c>
      <c r="AF70" s="9">
        <f t="shared" si="3"/>
        <v>59.9</v>
      </c>
      <c r="AG70" s="9">
        <f>SUM(H70-AF70)</f>
        <v>0</v>
      </c>
    </row>
    <row r="71" spans="1:33" ht="21" customHeight="1" thickBot="1" x14ac:dyDescent="0.3">
      <c r="A71" s="14">
        <v>2</v>
      </c>
      <c r="B71" s="12">
        <v>214</v>
      </c>
      <c r="C71" s="152"/>
      <c r="D71" s="85" t="s">
        <v>146</v>
      </c>
      <c r="E71" s="86" t="s">
        <v>54</v>
      </c>
      <c r="F71" s="86" t="s">
        <v>147</v>
      </c>
      <c r="G71" s="87" t="s">
        <v>34</v>
      </c>
      <c r="H71" s="88">
        <v>24.4</v>
      </c>
      <c r="I71" s="143"/>
      <c r="J71" s="89">
        <v>2</v>
      </c>
      <c r="K71" s="146"/>
      <c r="L71" s="163"/>
      <c r="M71" s="16">
        <v>0</v>
      </c>
      <c r="N71" s="17">
        <f>SUM(H71*M71)</f>
        <v>0</v>
      </c>
      <c r="O71" s="16">
        <v>1</v>
      </c>
      <c r="P71" s="17">
        <f>SUM(H71*O71)</f>
        <v>24.4</v>
      </c>
      <c r="Q71" s="16">
        <v>0</v>
      </c>
      <c r="R71" s="17">
        <f>SUM(H71*Q71)</f>
        <v>0</v>
      </c>
      <c r="S71" s="16">
        <v>0</v>
      </c>
      <c r="T71" s="18">
        <f>SUM(H71*S71)</f>
        <v>0</v>
      </c>
      <c r="U71" s="15">
        <v>0</v>
      </c>
      <c r="V71" s="17">
        <f>SUM(H71*U71)</f>
        <v>0</v>
      </c>
      <c r="W71" s="15">
        <v>0</v>
      </c>
      <c r="X71" s="17">
        <f>SUM(H71*W71)</f>
        <v>0</v>
      </c>
      <c r="Y71" s="16">
        <v>0</v>
      </c>
      <c r="Z71" s="17">
        <f>SUM(H71*Y71)</f>
        <v>0</v>
      </c>
      <c r="AA71" s="16">
        <v>0</v>
      </c>
      <c r="AB71" s="17">
        <f>SUM(H71*AA71)</f>
        <v>0</v>
      </c>
      <c r="AC71" s="16">
        <v>0</v>
      </c>
      <c r="AD71" s="17">
        <f>SUM(H71*AC71)</f>
        <v>0</v>
      </c>
      <c r="AF71" s="9">
        <f t="shared" si="3"/>
        <v>24.4</v>
      </c>
      <c r="AG71" s="9">
        <f>SUM(H71-AF71)</f>
        <v>0</v>
      </c>
    </row>
    <row r="72" spans="1:33" ht="21" customHeight="1" x14ac:dyDescent="0.25">
      <c r="A72" s="14">
        <v>2</v>
      </c>
      <c r="B72" s="12">
        <v>215</v>
      </c>
      <c r="C72" s="156" t="s">
        <v>190</v>
      </c>
      <c r="D72" s="67" t="s">
        <v>62</v>
      </c>
      <c r="E72" s="68" t="s">
        <v>63</v>
      </c>
      <c r="F72" s="68" t="s">
        <v>64</v>
      </c>
      <c r="G72" s="67" t="s">
        <v>65</v>
      </c>
      <c r="H72" s="69">
        <v>12</v>
      </c>
      <c r="I72" s="79"/>
      <c r="J72" s="71">
        <v>0</v>
      </c>
      <c r="K72" s="71"/>
      <c r="L72" s="71"/>
      <c r="M72" s="16">
        <v>0</v>
      </c>
      <c r="N72" s="17">
        <f>SUM(H72*M72)</f>
        <v>0</v>
      </c>
      <c r="O72" s="16">
        <v>0</v>
      </c>
      <c r="P72" s="17">
        <f>SUM(H72*O72)</f>
        <v>0</v>
      </c>
      <c r="Q72" s="16">
        <v>0</v>
      </c>
      <c r="R72" s="17">
        <f>SUM(H72*Q72)</f>
        <v>0</v>
      </c>
      <c r="S72" s="16">
        <v>0</v>
      </c>
      <c r="T72" s="18">
        <f>SUM(H72*S72)</f>
        <v>0</v>
      </c>
      <c r="U72" s="15">
        <v>0</v>
      </c>
      <c r="V72" s="17">
        <f>SUM(H72*U72)</f>
        <v>0</v>
      </c>
      <c r="W72" s="15">
        <v>0</v>
      </c>
      <c r="X72" s="17">
        <f>SUM(H72*W72)</f>
        <v>0</v>
      </c>
      <c r="Y72" s="16">
        <v>1</v>
      </c>
      <c r="Z72" s="17">
        <f>SUM(H72*Y72)</f>
        <v>12</v>
      </c>
      <c r="AA72" s="16">
        <v>0</v>
      </c>
      <c r="AB72" s="17">
        <f>SUM(H72*AA72)</f>
        <v>0</v>
      </c>
      <c r="AC72" s="16">
        <v>0</v>
      </c>
      <c r="AD72" s="17">
        <f>SUM(H72*AC72)</f>
        <v>0</v>
      </c>
      <c r="AF72" s="9">
        <f t="shared" ref="AF72:AF79" si="8">SUM(N72+P72+R72+T72+V72+X72+Z72+AB72+AD72)</f>
        <v>12</v>
      </c>
      <c r="AG72" s="9">
        <f>SUM(H72-AF72)</f>
        <v>0</v>
      </c>
    </row>
    <row r="73" spans="1:33" ht="21" customHeight="1" x14ac:dyDescent="0.25">
      <c r="A73" s="14">
        <v>2</v>
      </c>
      <c r="B73" s="12">
        <v>216</v>
      </c>
      <c r="C73" s="154"/>
      <c r="D73" s="67" t="s">
        <v>62</v>
      </c>
      <c r="E73" s="68" t="s">
        <v>63</v>
      </c>
      <c r="F73" s="68" t="s">
        <v>66</v>
      </c>
      <c r="G73" s="67" t="s">
        <v>65</v>
      </c>
      <c r="H73" s="69">
        <v>10.1</v>
      </c>
      <c r="I73" s="17"/>
      <c r="J73" s="15">
        <v>0</v>
      </c>
      <c r="K73" s="15"/>
      <c r="L73" s="15"/>
      <c r="M73" s="16">
        <v>0</v>
      </c>
      <c r="N73" s="17">
        <f>SUM(H73*M73)</f>
        <v>0</v>
      </c>
      <c r="O73" s="16">
        <v>0</v>
      </c>
      <c r="P73" s="17">
        <f>SUM(H73*O73)</f>
        <v>0</v>
      </c>
      <c r="Q73" s="16">
        <v>0</v>
      </c>
      <c r="R73" s="17">
        <f>SUM(H73*Q73)</f>
        <v>0</v>
      </c>
      <c r="S73" s="16">
        <v>0</v>
      </c>
      <c r="T73" s="18">
        <f>SUM(H73*S73)</f>
        <v>0</v>
      </c>
      <c r="U73" s="15">
        <v>0</v>
      </c>
      <c r="V73" s="17">
        <f>SUM(H73*U73)</f>
        <v>0</v>
      </c>
      <c r="W73" s="15">
        <v>0</v>
      </c>
      <c r="X73" s="17">
        <f>SUM(H73*W73)</f>
        <v>0</v>
      </c>
      <c r="Y73" s="16">
        <v>1</v>
      </c>
      <c r="Z73" s="17">
        <f>SUM(H73*Y73)</f>
        <v>10.1</v>
      </c>
      <c r="AA73" s="16">
        <v>0</v>
      </c>
      <c r="AB73" s="17">
        <f>SUM(H73*AA73)</f>
        <v>0</v>
      </c>
      <c r="AC73" s="16">
        <v>0</v>
      </c>
      <c r="AD73" s="17">
        <f>SUM(H73*AC73)</f>
        <v>0</v>
      </c>
      <c r="AF73" s="9">
        <f t="shared" si="8"/>
        <v>10.1</v>
      </c>
      <c r="AG73" s="9">
        <f>SUM(H73-AF73)</f>
        <v>0</v>
      </c>
    </row>
    <row r="74" spans="1:33" ht="21" customHeight="1" x14ac:dyDescent="0.25">
      <c r="A74" s="14">
        <v>2</v>
      </c>
      <c r="B74" s="12">
        <v>217</v>
      </c>
      <c r="C74" s="154"/>
      <c r="D74" s="67" t="s">
        <v>62</v>
      </c>
      <c r="E74" s="68" t="s">
        <v>51</v>
      </c>
      <c r="F74" s="68" t="s">
        <v>68</v>
      </c>
      <c r="G74" s="67" t="s">
        <v>53</v>
      </c>
      <c r="H74" s="69">
        <v>2.8</v>
      </c>
      <c r="I74" s="17"/>
      <c r="J74" s="15">
        <v>0</v>
      </c>
      <c r="K74" s="15"/>
      <c r="L74" s="15"/>
      <c r="M74" s="16">
        <v>0</v>
      </c>
      <c r="N74" s="17">
        <f>SUM(H74*M74)</f>
        <v>0</v>
      </c>
      <c r="O74" s="16">
        <v>0</v>
      </c>
      <c r="P74" s="17">
        <f>SUM(H74*O74)</f>
        <v>0</v>
      </c>
      <c r="Q74" s="16">
        <v>0</v>
      </c>
      <c r="R74" s="17">
        <f>SUM(H74*Q74)</f>
        <v>0</v>
      </c>
      <c r="S74" s="16">
        <v>0</v>
      </c>
      <c r="T74" s="18">
        <f>SUM(H74*S74)</f>
        <v>0</v>
      </c>
      <c r="U74" s="15">
        <v>0</v>
      </c>
      <c r="V74" s="17">
        <f>SUM(H74*U74)</f>
        <v>0</v>
      </c>
      <c r="W74" s="15">
        <v>0</v>
      </c>
      <c r="X74" s="17">
        <f>SUM(H74*W74)</f>
        <v>0</v>
      </c>
      <c r="Y74" s="16">
        <v>1</v>
      </c>
      <c r="Z74" s="17">
        <f>SUM(H74*Y74)</f>
        <v>2.8</v>
      </c>
      <c r="AA74" s="16">
        <v>0</v>
      </c>
      <c r="AB74" s="17">
        <f>SUM(H74*AA74)</f>
        <v>0</v>
      </c>
      <c r="AC74" s="16">
        <v>0</v>
      </c>
      <c r="AD74" s="17">
        <f>SUM(H74*AC74)</f>
        <v>0</v>
      </c>
      <c r="AF74" s="9">
        <f t="shared" si="8"/>
        <v>2.8</v>
      </c>
      <c r="AG74" s="9">
        <f>SUM(H74-AF74)</f>
        <v>0</v>
      </c>
    </row>
    <row r="75" spans="1:33" ht="21" customHeight="1" x14ac:dyDescent="0.25">
      <c r="A75" s="14">
        <v>2</v>
      </c>
      <c r="B75" s="12">
        <v>218</v>
      </c>
      <c r="C75" s="154"/>
      <c r="D75" s="67" t="s">
        <v>62</v>
      </c>
      <c r="E75" s="68" t="s">
        <v>69</v>
      </c>
      <c r="F75" s="68" t="s">
        <v>148</v>
      </c>
      <c r="G75" s="67" t="s">
        <v>32</v>
      </c>
      <c r="H75" s="69">
        <v>23.4</v>
      </c>
      <c r="I75" s="17"/>
      <c r="J75" s="15">
        <v>0</v>
      </c>
      <c r="K75" s="15"/>
      <c r="L75" s="15"/>
      <c r="M75" s="16">
        <v>0</v>
      </c>
      <c r="N75" s="17">
        <f>SUM(H75*M75)</f>
        <v>0</v>
      </c>
      <c r="O75" s="16">
        <v>0</v>
      </c>
      <c r="P75" s="17">
        <f>SUM(H75*O75)</f>
        <v>0</v>
      </c>
      <c r="Q75" s="16">
        <v>0</v>
      </c>
      <c r="R75" s="17">
        <f>SUM(H75*Q75)</f>
        <v>0</v>
      </c>
      <c r="S75" s="16">
        <v>0</v>
      </c>
      <c r="T75" s="18">
        <f>SUM(H75*S75)</f>
        <v>0</v>
      </c>
      <c r="U75" s="15">
        <v>0</v>
      </c>
      <c r="V75" s="17">
        <f>SUM(H75*U75)</f>
        <v>0</v>
      </c>
      <c r="W75" s="15">
        <v>0</v>
      </c>
      <c r="X75" s="17">
        <f>SUM(H75*W75)</f>
        <v>0</v>
      </c>
      <c r="Y75" s="16">
        <v>0</v>
      </c>
      <c r="Z75" s="17">
        <f>SUM(H75*Y75)</f>
        <v>0</v>
      </c>
      <c r="AA75" s="16">
        <v>0</v>
      </c>
      <c r="AB75" s="17">
        <f>SUM(H75*AA75)</f>
        <v>0</v>
      </c>
      <c r="AC75" s="16">
        <v>1</v>
      </c>
      <c r="AD75" s="17">
        <f>SUM(H75*AC75)</f>
        <v>23.4</v>
      </c>
      <c r="AF75" s="9">
        <f t="shared" si="8"/>
        <v>23.4</v>
      </c>
      <c r="AG75" s="9">
        <f>SUM(H75-AF75)</f>
        <v>0</v>
      </c>
    </row>
    <row r="76" spans="1:33" ht="21" customHeight="1" x14ac:dyDescent="0.25">
      <c r="A76" s="14">
        <v>2</v>
      </c>
      <c r="B76" s="12">
        <v>219</v>
      </c>
      <c r="C76" s="154"/>
      <c r="D76" s="67" t="s">
        <v>62</v>
      </c>
      <c r="E76" s="68" t="s">
        <v>69</v>
      </c>
      <c r="F76" s="68" t="s">
        <v>149</v>
      </c>
      <c r="G76" s="67" t="s">
        <v>32</v>
      </c>
      <c r="H76" s="69">
        <v>51.5</v>
      </c>
      <c r="I76" s="17"/>
      <c r="J76" s="15">
        <v>0</v>
      </c>
      <c r="K76" s="15"/>
      <c r="L76" s="15"/>
      <c r="M76" s="16">
        <v>0</v>
      </c>
      <c r="N76" s="17">
        <f>SUM(H76*M76)</f>
        <v>0</v>
      </c>
      <c r="O76" s="16">
        <v>0</v>
      </c>
      <c r="P76" s="17">
        <f>SUM(H76*O76)</f>
        <v>0</v>
      </c>
      <c r="Q76" s="16">
        <v>0</v>
      </c>
      <c r="R76" s="17">
        <f>SUM(H76*Q76)</f>
        <v>0</v>
      </c>
      <c r="S76" s="16">
        <v>0</v>
      </c>
      <c r="T76" s="18">
        <f>SUM(H76*S76)</f>
        <v>0</v>
      </c>
      <c r="U76" s="15">
        <v>0</v>
      </c>
      <c r="V76" s="17">
        <f>SUM(H76*U76)</f>
        <v>0</v>
      </c>
      <c r="W76" s="15">
        <v>0</v>
      </c>
      <c r="X76" s="17">
        <f>SUM(H76*W76)</f>
        <v>0</v>
      </c>
      <c r="Y76" s="16">
        <v>0</v>
      </c>
      <c r="Z76" s="17">
        <f>SUM(H76*Y76)</f>
        <v>0</v>
      </c>
      <c r="AA76" s="16">
        <v>0</v>
      </c>
      <c r="AB76" s="17">
        <f>SUM(H76*AA76)</f>
        <v>0</v>
      </c>
      <c r="AC76" s="16">
        <v>1</v>
      </c>
      <c r="AD76" s="17">
        <f>SUM(H76*AC76)</f>
        <v>51.5</v>
      </c>
      <c r="AF76" s="9">
        <f t="shared" ref="AF76" si="9">SUM(N76+P76+R76+T76+V76+X76+Z76+AB76+AD76)</f>
        <v>51.5</v>
      </c>
      <c r="AG76" s="9">
        <f>SUM(H76-AF76)</f>
        <v>0</v>
      </c>
    </row>
    <row r="77" spans="1:33" ht="21" customHeight="1" x14ac:dyDescent="0.25">
      <c r="A77" s="14">
        <v>2</v>
      </c>
      <c r="B77" s="12">
        <v>220</v>
      </c>
      <c r="C77" s="154"/>
      <c r="D77" s="67" t="s">
        <v>62</v>
      </c>
      <c r="E77" s="68" t="s">
        <v>69</v>
      </c>
      <c r="F77" s="68" t="s">
        <v>150</v>
      </c>
      <c r="G77" s="67" t="s">
        <v>32</v>
      </c>
      <c r="H77" s="69">
        <v>4.8</v>
      </c>
      <c r="I77" s="17"/>
      <c r="J77" s="15">
        <v>0</v>
      </c>
      <c r="K77" s="15"/>
      <c r="L77" s="15"/>
      <c r="M77" s="16">
        <v>0</v>
      </c>
      <c r="N77" s="17">
        <f>SUM(H77*M77)</f>
        <v>0</v>
      </c>
      <c r="O77" s="16">
        <v>0</v>
      </c>
      <c r="P77" s="17">
        <f>SUM(H77*O77)</f>
        <v>0</v>
      </c>
      <c r="Q77" s="16">
        <v>0</v>
      </c>
      <c r="R77" s="17">
        <f>SUM(H77*Q77)</f>
        <v>0</v>
      </c>
      <c r="S77" s="16">
        <v>0</v>
      </c>
      <c r="T77" s="18">
        <f>SUM(H77*S77)</f>
        <v>0</v>
      </c>
      <c r="U77" s="15">
        <v>0</v>
      </c>
      <c r="V77" s="17">
        <f>SUM(H77*U77)</f>
        <v>0</v>
      </c>
      <c r="W77" s="15">
        <v>0</v>
      </c>
      <c r="X77" s="17">
        <f>SUM(H77*W77)</f>
        <v>0</v>
      </c>
      <c r="Y77" s="16">
        <v>0</v>
      </c>
      <c r="Z77" s="17">
        <f>SUM(H77*Y77)</f>
        <v>0</v>
      </c>
      <c r="AA77" s="16">
        <v>0</v>
      </c>
      <c r="AB77" s="17">
        <f>SUM(H77*AA77)</f>
        <v>0</v>
      </c>
      <c r="AC77" s="16">
        <v>1</v>
      </c>
      <c r="AD77" s="17">
        <f>SUM(H77*AC77)</f>
        <v>4.8</v>
      </c>
      <c r="AF77" s="9">
        <f t="shared" si="8"/>
        <v>4.8</v>
      </c>
      <c r="AG77" s="9">
        <f>SUM(H77-AF77)</f>
        <v>0</v>
      </c>
    </row>
    <row r="78" spans="1:33" ht="21" customHeight="1" x14ac:dyDescent="0.25">
      <c r="A78" s="14">
        <v>2</v>
      </c>
      <c r="B78" s="12">
        <v>221</v>
      </c>
      <c r="C78" s="154"/>
      <c r="D78" s="67" t="s">
        <v>62</v>
      </c>
      <c r="E78" s="68" t="s">
        <v>77</v>
      </c>
      <c r="F78" s="68"/>
      <c r="G78" s="67" t="s">
        <v>78</v>
      </c>
      <c r="H78" s="69">
        <v>5.8</v>
      </c>
      <c r="I78" s="17"/>
      <c r="J78" s="15">
        <v>0</v>
      </c>
      <c r="K78" s="15"/>
      <c r="L78" s="15"/>
      <c r="M78" s="16">
        <v>0</v>
      </c>
      <c r="N78" s="17">
        <f>SUM(H78*M78)</f>
        <v>0</v>
      </c>
      <c r="O78" s="16">
        <v>0</v>
      </c>
      <c r="P78" s="17">
        <f>SUM(H78*O78)</f>
        <v>0</v>
      </c>
      <c r="Q78" s="16">
        <v>0</v>
      </c>
      <c r="R78" s="17">
        <f>SUM(H78*Q78)</f>
        <v>0</v>
      </c>
      <c r="S78" s="16">
        <v>0</v>
      </c>
      <c r="T78" s="18">
        <f>SUM(H78*S78)</f>
        <v>0</v>
      </c>
      <c r="U78" s="15">
        <v>0</v>
      </c>
      <c r="V78" s="17">
        <f>SUM(H78*U78)</f>
        <v>0</v>
      </c>
      <c r="W78" s="15">
        <v>0</v>
      </c>
      <c r="X78" s="17">
        <f>SUM(H78*W78)</f>
        <v>0</v>
      </c>
      <c r="Y78" s="16">
        <v>0</v>
      </c>
      <c r="Z78" s="17">
        <f>SUM(H78*Y78)</f>
        <v>0</v>
      </c>
      <c r="AA78" s="16">
        <v>0</v>
      </c>
      <c r="AB78" s="17">
        <f>SUM(H78*AA78)</f>
        <v>0</v>
      </c>
      <c r="AC78" s="16">
        <v>1</v>
      </c>
      <c r="AD78" s="17">
        <f>SUM(H78*AC78)</f>
        <v>5.8</v>
      </c>
      <c r="AF78" s="9">
        <f t="shared" si="8"/>
        <v>5.8</v>
      </c>
      <c r="AG78" s="9">
        <f>SUM(H78-AF78)</f>
        <v>0</v>
      </c>
    </row>
    <row r="79" spans="1:33" ht="21" customHeight="1" x14ac:dyDescent="0.25">
      <c r="A79" s="14">
        <v>2</v>
      </c>
      <c r="B79" s="12">
        <v>222</v>
      </c>
      <c r="C79" s="155"/>
      <c r="D79" s="67" t="s">
        <v>62</v>
      </c>
      <c r="E79" s="68" t="s">
        <v>79</v>
      </c>
      <c r="F79" s="68"/>
      <c r="G79" s="67" t="s">
        <v>80</v>
      </c>
      <c r="H79" s="69">
        <v>4</v>
      </c>
      <c r="I79" s="17"/>
      <c r="J79" s="15">
        <v>0</v>
      </c>
      <c r="K79" s="15"/>
      <c r="L79" s="15"/>
      <c r="M79" s="16">
        <v>0</v>
      </c>
      <c r="N79" s="17">
        <f>SUM(H79*M79)</f>
        <v>0</v>
      </c>
      <c r="O79" s="16">
        <v>0</v>
      </c>
      <c r="P79" s="17">
        <f>SUM(H79*O79)</f>
        <v>0</v>
      </c>
      <c r="Q79" s="16">
        <v>0</v>
      </c>
      <c r="R79" s="17">
        <f>SUM(H79*Q79)</f>
        <v>0</v>
      </c>
      <c r="S79" s="16">
        <v>0</v>
      </c>
      <c r="T79" s="18">
        <f>SUM(H79*S79)</f>
        <v>0</v>
      </c>
      <c r="U79" s="15">
        <v>0</v>
      </c>
      <c r="V79" s="17">
        <f>SUM(H79*U79)</f>
        <v>0</v>
      </c>
      <c r="W79" s="15">
        <v>0</v>
      </c>
      <c r="X79" s="17">
        <f>SUM(H79*W79)</f>
        <v>0</v>
      </c>
      <c r="Y79" s="16">
        <v>0</v>
      </c>
      <c r="Z79" s="17">
        <f>SUM(H79*Y79)</f>
        <v>0</v>
      </c>
      <c r="AA79" s="16">
        <v>0</v>
      </c>
      <c r="AB79" s="17">
        <f>SUM(H79*AA79)</f>
        <v>0</v>
      </c>
      <c r="AC79" s="16">
        <v>1</v>
      </c>
      <c r="AD79" s="17">
        <f>SUM(H79*AC79)</f>
        <v>4</v>
      </c>
      <c r="AF79" s="9">
        <f t="shared" si="8"/>
        <v>4</v>
      </c>
      <c r="AG79" s="9">
        <f>SUM(H79-AF79)</f>
        <v>0</v>
      </c>
    </row>
    <row r="80" spans="1:33" ht="21" customHeight="1" x14ac:dyDescent="0.25">
      <c r="A80" s="14"/>
      <c r="B80" s="12"/>
      <c r="C80" s="12"/>
      <c r="D80" s="13"/>
      <c r="E80" s="38" t="s">
        <v>120</v>
      </c>
      <c r="F80" s="38" t="s">
        <v>81</v>
      </c>
      <c r="G80" s="39"/>
      <c r="H80" s="40">
        <f>SUM(H58:H79)</f>
        <v>467</v>
      </c>
      <c r="I80" s="40"/>
      <c r="J80" s="41">
        <f>SUM(J58:J79)</f>
        <v>18</v>
      </c>
      <c r="K80" s="41"/>
      <c r="L80" s="41"/>
      <c r="M80" s="42">
        <f t="shared" ref="M80:AD80" si="10">SUM(M58:M79)</f>
        <v>0</v>
      </c>
      <c r="N80" s="40">
        <f t="shared" si="10"/>
        <v>0</v>
      </c>
      <c r="O80" s="42">
        <f t="shared" si="10"/>
        <v>11</v>
      </c>
      <c r="P80" s="40">
        <f t="shared" si="10"/>
        <v>280.7</v>
      </c>
      <c r="Q80" s="42">
        <f t="shared" si="10"/>
        <v>1</v>
      </c>
      <c r="R80" s="40">
        <f t="shared" si="10"/>
        <v>6.2</v>
      </c>
      <c r="S80" s="42">
        <f t="shared" si="10"/>
        <v>0</v>
      </c>
      <c r="T80" s="43">
        <f t="shared" si="10"/>
        <v>0</v>
      </c>
      <c r="U80" s="44">
        <f t="shared" si="10"/>
        <v>0</v>
      </c>
      <c r="V80" s="40">
        <f t="shared" si="10"/>
        <v>0</v>
      </c>
      <c r="W80" s="44">
        <f t="shared" si="10"/>
        <v>0</v>
      </c>
      <c r="X80" s="40">
        <f t="shared" si="10"/>
        <v>0</v>
      </c>
      <c r="Y80" s="42">
        <f t="shared" si="10"/>
        <v>5</v>
      </c>
      <c r="Z80" s="40">
        <f t="shared" si="10"/>
        <v>90.6</v>
      </c>
      <c r="AA80" s="42">
        <f t="shared" si="10"/>
        <v>0</v>
      </c>
      <c r="AB80" s="40">
        <f t="shared" si="10"/>
        <v>0</v>
      </c>
      <c r="AC80" s="42">
        <f t="shared" si="10"/>
        <v>5</v>
      </c>
      <c r="AD80" s="40">
        <f t="shared" si="10"/>
        <v>89.5</v>
      </c>
      <c r="AE80" s="10"/>
      <c r="AF80" s="9">
        <f>SUM(AF58:AF79)</f>
        <v>467</v>
      </c>
      <c r="AG80" s="9">
        <f>SUM(H80-AF80)</f>
        <v>0</v>
      </c>
    </row>
    <row r="81" spans="1:33" s="132" customFormat="1" ht="30" x14ac:dyDescent="0.25">
      <c r="A81" s="123" t="s">
        <v>0</v>
      </c>
      <c r="B81" s="124" t="s">
        <v>24</v>
      </c>
      <c r="C81" s="124"/>
      <c r="D81" s="123" t="s">
        <v>1</v>
      </c>
      <c r="E81" s="123" t="s">
        <v>26</v>
      </c>
      <c r="F81" s="125" t="s">
        <v>25</v>
      </c>
      <c r="G81" s="123" t="s">
        <v>29</v>
      </c>
      <c r="H81" s="126" t="s">
        <v>2</v>
      </c>
      <c r="I81" s="127" t="s">
        <v>184</v>
      </c>
      <c r="J81" s="128" t="s">
        <v>23</v>
      </c>
      <c r="K81" s="128" t="s">
        <v>185</v>
      </c>
      <c r="L81" s="127" t="s">
        <v>198</v>
      </c>
      <c r="M81" s="129" t="s">
        <v>3</v>
      </c>
      <c r="N81" s="126" t="s">
        <v>4</v>
      </c>
      <c r="O81" s="129" t="s">
        <v>5</v>
      </c>
      <c r="P81" s="126" t="s">
        <v>6</v>
      </c>
      <c r="Q81" s="129" t="s">
        <v>7</v>
      </c>
      <c r="R81" s="126" t="s">
        <v>8</v>
      </c>
      <c r="S81" s="129" t="s">
        <v>9</v>
      </c>
      <c r="T81" s="128" t="s">
        <v>10</v>
      </c>
      <c r="U81" s="128" t="s">
        <v>11</v>
      </c>
      <c r="V81" s="126" t="s">
        <v>12</v>
      </c>
      <c r="W81" s="128" t="s">
        <v>13</v>
      </c>
      <c r="X81" s="126" t="s">
        <v>14</v>
      </c>
      <c r="Y81" s="129" t="s">
        <v>15</v>
      </c>
      <c r="Z81" s="126" t="s">
        <v>16</v>
      </c>
      <c r="AA81" s="129" t="s">
        <v>17</v>
      </c>
      <c r="AB81" s="126" t="s">
        <v>18</v>
      </c>
      <c r="AC81" s="129" t="s">
        <v>19</v>
      </c>
      <c r="AD81" s="126" t="s">
        <v>20</v>
      </c>
      <c r="AE81" s="130"/>
      <c r="AF81" s="131" t="s">
        <v>21</v>
      </c>
      <c r="AG81" s="131" t="s">
        <v>22</v>
      </c>
    </row>
    <row r="82" spans="1:33" ht="21" customHeight="1" thickBot="1" x14ac:dyDescent="0.3">
      <c r="A82" s="113" t="s">
        <v>151</v>
      </c>
      <c r="B82" s="12"/>
      <c r="C82" s="74"/>
      <c r="D82" s="75"/>
      <c r="E82" s="113" t="s">
        <v>151</v>
      </c>
      <c r="F82" s="76"/>
      <c r="G82" s="75"/>
      <c r="H82" s="77"/>
      <c r="I82" s="77"/>
      <c r="J82" s="70"/>
      <c r="K82" s="70"/>
      <c r="L82" s="70"/>
      <c r="M82" s="16"/>
      <c r="N82" s="17"/>
      <c r="O82" s="16"/>
      <c r="P82" s="17"/>
      <c r="Q82" s="16"/>
      <c r="R82" s="17"/>
      <c r="S82" s="16"/>
      <c r="T82" s="18"/>
      <c r="U82" s="15"/>
      <c r="V82" s="17"/>
      <c r="W82" s="15"/>
      <c r="X82" s="17"/>
      <c r="Y82" s="16"/>
      <c r="Z82" s="17"/>
      <c r="AA82" s="16"/>
      <c r="AB82" s="17"/>
      <c r="AC82" s="16"/>
      <c r="AD82" s="17"/>
    </row>
    <row r="83" spans="1:33" ht="21" customHeight="1" x14ac:dyDescent="0.25">
      <c r="A83" s="14">
        <v>3</v>
      </c>
      <c r="B83" s="72">
        <v>301</v>
      </c>
      <c r="C83" s="150" t="s">
        <v>191</v>
      </c>
      <c r="D83" s="99" t="s">
        <v>152</v>
      </c>
      <c r="E83" s="100" t="s">
        <v>54</v>
      </c>
      <c r="F83" s="100" t="s">
        <v>153</v>
      </c>
      <c r="G83" s="82" t="s">
        <v>34</v>
      </c>
      <c r="H83" s="83">
        <v>20.7</v>
      </c>
      <c r="I83" s="141">
        <f>H83+H84+H85+H86+H87</f>
        <v>126.1</v>
      </c>
      <c r="J83" s="84">
        <v>1</v>
      </c>
      <c r="K83" s="144">
        <f>J83+J84+J85+J86+J87</f>
        <v>8</v>
      </c>
      <c r="L83" s="157">
        <f>I83/20</f>
        <v>6.3049999999999997</v>
      </c>
      <c r="M83" s="16">
        <v>0</v>
      </c>
      <c r="N83" s="17">
        <f>SUM(H83*M83)</f>
        <v>0</v>
      </c>
      <c r="O83" s="16">
        <v>1</v>
      </c>
      <c r="P83" s="17">
        <f>SUM(H83*O83)</f>
        <v>20.7</v>
      </c>
      <c r="Q83" s="16">
        <v>0</v>
      </c>
      <c r="R83" s="17">
        <f>SUM(H83*Q83)</f>
        <v>0</v>
      </c>
      <c r="S83" s="16">
        <v>0</v>
      </c>
      <c r="T83" s="18">
        <f>SUM(H83*S83)</f>
        <v>0</v>
      </c>
      <c r="U83" s="15">
        <v>0</v>
      </c>
      <c r="V83" s="17">
        <f>SUM(H83*U83)</f>
        <v>0</v>
      </c>
      <c r="W83" s="15">
        <v>0</v>
      </c>
      <c r="X83" s="17">
        <f>SUM(H83*W83)</f>
        <v>0</v>
      </c>
      <c r="Y83" s="16">
        <v>0</v>
      </c>
      <c r="Z83" s="17">
        <f>SUM(H83*Y83)</f>
        <v>0</v>
      </c>
      <c r="AA83" s="16">
        <v>0</v>
      </c>
      <c r="AB83" s="17">
        <f>SUM(H83*AA83)</f>
        <v>0</v>
      </c>
      <c r="AC83" s="16">
        <v>0</v>
      </c>
      <c r="AD83" s="17">
        <f>SUM(H83*AC83)</f>
        <v>0</v>
      </c>
      <c r="AF83" s="9">
        <f t="shared" ref="AF83:AF105" si="11">SUM(N83+P83+R83+T83+V83+X83+Z83+AB83+AD83)</f>
        <v>20.7</v>
      </c>
      <c r="AG83" s="9">
        <f>SUM(H83-AF83)</f>
        <v>0</v>
      </c>
    </row>
    <row r="84" spans="1:33" ht="21" customHeight="1" x14ac:dyDescent="0.25">
      <c r="A84" s="14">
        <v>3</v>
      </c>
      <c r="B84" s="72">
        <v>302</v>
      </c>
      <c r="C84" s="151"/>
      <c r="D84" s="96" t="s">
        <v>154</v>
      </c>
      <c r="E84" s="97" t="s">
        <v>54</v>
      </c>
      <c r="F84" s="97" t="s">
        <v>156</v>
      </c>
      <c r="G84" s="13" t="s">
        <v>34</v>
      </c>
      <c r="H84" s="17">
        <v>29.1</v>
      </c>
      <c r="I84" s="142"/>
      <c r="J84" s="15">
        <v>2</v>
      </c>
      <c r="K84" s="145"/>
      <c r="L84" s="158"/>
      <c r="M84" s="16">
        <v>0</v>
      </c>
      <c r="N84" s="17">
        <f>SUM(H84*M84)</f>
        <v>0</v>
      </c>
      <c r="O84" s="16">
        <v>1</v>
      </c>
      <c r="P84" s="17">
        <f>SUM(H84*O84)</f>
        <v>29.1</v>
      </c>
      <c r="Q84" s="16">
        <v>0</v>
      </c>
      <c r="R84" s="17">
        <f>SUM(H84*Q84)</f>
        <v>0</v>
      </c>
      <c r="S84" s="16">
        <v>0</v>
      </c>
      <c r="T84" s="18">
        <f>SUM(H84*S84)</f>
        <v>0</v>
      </c>
      <c r="U84" s="15">
        <v>0</v>
      </c>
      <c r="V84" s="17">
        <f>SUM(H84*U84)</f>
        <v>0</v>
      </c>
      <c r="W84" s="15">
        <v>0</v>
      </c>
      <c r="X84" s="17">
        <f>SUM(H84*W84)</f>
        <v>0</v>
      </c>
      <c r="Y84" s="16">
        <v>0</v>
      </c>
      <c r="Z84" s="17">
        <f>SUM(H84*Y84)</f>
        <v>0</v>
      </c>
      <c r="AA84" s="16">
        <v>0</v>
      </c>
      <c r="AB84" s="17">
        <f>SUM(H84*AA84)</f>
        <v>0</v>
      </c>
      <c r="AC84" s="16">
        <v>0</v>
      </c>
      <c r="AD84" s="17">
        <f>SUM(H84*AC84)</f>
        <v>0</v>
      </c>
      <c r="AF84" s="9">
        <f t="shared" si="11"/>
        <v>29.1</v>
      </c>
      <c r="AG84" s="9">
        <f>SUM(H84-AF84)</f>
        <v>0</v>
      </c>
    </row>
    <row r="85" spans="1:33" ht="21" customHeight="1" x14ac:dyDescent="0.25">
      <c r="A85" s="14">
        <v>3</v>
      </c>
      <c r="B85" s="72">
        <v>303</v>
      </c>
      <c r="C85" s="151"/>
      <c r="D85" s="96" t="s">
        <v>155</v>
      </c>
      <c r="E85" s="97" t="s">
        <v>54</v>
      </c>
      <c r="F85" s="97" t="s">
        <v>157</v>
      </c>
      <c r="G85" s="13" t="s">
        <v>34</v>
      </c>
      <c r="H85" s="17">
        <v>20.100000000000001</v>
      </c>
      <c r="I85" s="142"/>
      <c r="J85" s="15">
        <v>2</v>
      </c>
      <c r="K85" s="145"/>
      <c r="L85" s="158"/>
      <c r="M85" s="16">
        <v>0</v>
      </c>
      <c r="N85" s="17">
        <f>SUM(H85*M85)</f>
        <v>0</v>
      </c>
      <c r="O85" s="16">
        <v>1</v>
      </c>
      <c r="P85" s="17">
        <f>SUM(H85*O85)</f>
        <v>20.100000000000001</v>
      </c>
      <c r="Q85" s="16">
        <v>0</v>
      </c>
      <c r="R85" s="17">
        <f>SUM(H85*Q85)</f>
        <v>0</v>
      </c>
      <c r="S85" s="16">
        <v>0</v>
      </c>
      <c r="T85" s="18">
        <f>SUM(H85*S85)</f>
        <v>0</v>
      </c>
      <c r="U85" s="15">
        <v>0</v>
      </c>
      <c r="V85" s="17">
        <f>SUM(H85*U85)</f>
        <v>0</v>
      </c>
      <c r="W85" s="15">
        <v>0</v>
      </c>
      <c r="X85" s="17">
        <f>SUM(H85*W85)</f>
        <v>0</v>
      </c>
      <c r="Y85" s="16">
        <v>0</v>
      </c>
      <c r="Z85" s="17">
        <f>SUM(H85*Y85)</f>
        <v>0</v>
      </c>
      <c r="AA85" s="16">
        <v>0</v>
      </c>
      <c r="AB85" s="17">
        <f>SUM(H85*AA85)</f>
        <v>0</v>
      </c>
      <c r="AC85" s="16">
        <v>0</v>
      </c>
      <c r="AD85" s="17">
        <f>SUM(H85*AC85)</f>
        <v>0</v>
      </c>
      <c r="AF85" s="9">
        <f t="shared" si="11"/>
        <v>20.100000000000001</v>
      </c>
      <c r="AG85" s="9">
        <f>SUM(H85-AF85)</f>
        <v>0</v>
      </c>
    </row>
    <row r="86" spans="1:33" ht="21" customHeight="1" x14ac:dyDescent="0.25">
      <c r="A86" s="14">
        <v>3</v>
      </c>
      <c r="B86" s="72">
        <v>304</v>
      </c>
      <c r="C86" s="151"/>
      <c r="D86" s="96" t="s">
        <v>158</v>
      </c>
      <c r="E86" s="97" t="s">
        <v>54</v>
      </c>
      <c r="F86" s="97" t="s">
        <v>159</v>
      </c>
      <c r="G86" s="13" t="s">
        <v>34</v>
      </c>
      <c r="H86" s="17">
        <v>20.8</v>
      </c>
      <c r="I86" s="142"/>
      <c r="J86" s="15">
        <v>2</v>
      </c>
      <c r="K86" s="145"/>
      <c r="L86" s="158"/>
      <c r="M86" s="16">
        <v>0</v>
      </c>
      <c r="N86" s="17">
        <f>SUM(H86*M86)</f>
        <v>0</v>
      </c>
      <c r="O86" s="16">
        <v>1</v>
      </c>
      <c r="P86" s="17">
        <f>SUM(H86*O86)</f>
        <v>20.8</v>
      </c>
      <c r="Q86" s="16">
        <v>0</v>
      </c>
      <c r="R86" s="17">
        <f>SUM(H86*Q86)</f>
        <v>0</v>
      </c>
      <c r="S86" s="16">
        <v>0</v>
      </c>
      <c r="T86" s="18">
        <f>SUM(H86*S86)</f>
        <v>0</v>
      </c>
      <c r="U86" s="15">
        <v>0</v>
      </c>
      <c r="V86" s="17">
        <f>SUM(H86*U86)</f>
        <v>0</v>
      </c>
      <c r="W86" s="15">
        <v>0</v>
      </c>
      <c r="X86" s="17">
        <f>SUM(H86*W86)</f>
        <v>0</v>
      </c>
      <c r="Y86" s="16">
        <v>0</v>
      </c>
      <c r="Z86" s="17">
        <f>SUM(H86*Y86)</f>
        <v>0</v>
      </c>
      <c r="AA86" s="16">
        <v>0</v>
      </c>
      <c r="AB86" s="17">
        <f>SUM(H86*AA86)</f>
        <v>0</v>
      </c>
      <c r="AC86" s="16">
        <v>0</v>
      </c>
      <c r="AD86" s="17">
        <f>SUM(H86*AC86)</f>
        <v>0</v>
      </c>
      <c r="AF86" s="9">
        <f t="shared" si="11"/>
        <v>20.8</v>
      </c>
      <c r="AG86" s="9">
        <f>SUM(H86-AF86)</f>
        <v>0</v>
      </c>
    </row>
    <row r="87" spans="1:33" ht="21" customHeight="1" x14ac:dyDescent="0.25">
      <c r="A87" s="14">
        <v>3</v>
      </c>
      <c r="B87" s="72">
        <v>305</v>
      </c>
      <c r="C87" s="151"/>
      <c r="D87" s="96" t="s">
        <v>160</v>
      </c>
      <c r="E87" s="97" t="s">
        <v>54</v>
      </c>
      <c r="F87" s="97" t="s">
        <v>161</v>
      </c>
      <c r="G87" s="13" t="s">
        <v>34</v>
      </c>
      <c r="H87" s="17">
        <v>35.4</v>
      </c>
      <c r="I87" s="142"/>
      <c r="J87" s="15">
        <v>1</v>
      </c>
      <c r="K87" s="145"/>
      <c r="L87" s="158"/>
      <c r="M87" s="16">
        <v>0</v>
      </c>
      <c r="N87" s="17">
        <f>SUM(H87*M87)</f>
        <v>0</v>
      </c>
      <c r="O87" s="16">
        <v>1</v>
      </c>
      <c r="P87" s="17">
        <f>SUM(H87*O87)</f>
        <v>35.4</v>
      </c>
      <c r="Q87" s="16">
        <v>0</v>
      </c>
      <c r="R87" s="17">
        <f>SUM(H87*Q87)</f>
        <v>0</v>
      </c>
      <c r="S87" s="16">
        <v>0</v>
      </c>
      <c r="T87" s="18">
        <f>SUM(H87*S87)</f>
        <v>0</v>
      </c>
      <c r="U87" s="15">
        <v>0</v>
      </c>
      <c r="V87" s="17">
        <f>SUM(H87*U87)</f>
        <v>0</v>
      </c>
      <c r="W87" s="15">
        <v>0</v>
      </c>
      <c r="X87" s="17">
        <f>SUM(H87*W87)</f>
        <v>0</v>
      </c>
      <c r="Y87" s="16">
        <v>0</v>
      </c>
      <c r="Z87" s="17">
        <f>SUM(H87*Y87)</f>
        <v>0</v>
      </c>
      <c r="AA87" s="16">
        <v>0</v>
      </c>
      <c r="AB87" s="17">
        <f>SUM(H87*AA87)</f>
        <v>0</v>
      </c>
      <c r="AC87" s="16">
        <v>0</v>
      </c>
      <c r="AD87" s="17">
        <f>SUM(H87*AC87)</f>
        <v>0</v>
      </c>
      <c r="AF87" s="9">
        <f t="shared" si="11"/>
        <v>35.4</v>
      </c>
      <c r="AG87" s="9">
        <f>SUM(H87-AF87)</f>
        <v>0</v>
      </c>
    </row>
    <row r="88" spans="1:33" ht="21" customHeight="1" thickBot="1" x14ac:dyDescent="0.3">
      <c r="A88" s="14">
        <v>3</v>
      </c>
      <c r="B88" s="72">
        <v>306</v>
      </c>
      <c r="C88" s="152"/>
      <c r="D88" s="114" t="s">
        <v>162</v>
      </c>
      <c r="E88" s="115" t="s">
        <v>138</v>
      </c>
      <c r="F88" s="115"/>
      <c r="G88" s="87" t="s">
        <v>139</v>
      </c>
      <c r="H88" s="88">
        <v>28.3</v>
      </c>
      <c r="I88" s="143"/>
      <c r="J88" s="89">
        <v>0</v>
      </c>
      <c r="K88" s="146"/>
      <c r="L88" s="159"/>
      <c r="M88" s="16">
        <v>0</v>
      </c>
      <c r="N88" s="17">
        <f>SUM(H88*M88)</f>
        <v>0</v>
      </c>
      <c r="O88" s="16">
        <v>1</v>
      </c>
      <c r="P88" s="17">
        <f>SUM(H88*O88)</f>
        <v>28.3</v>
      </c>
      <c r="Q88" s="16">
        <v>0</v>
      </c>
      <c r="R88" s="17">
        <f>SUM(H88*Q88)</f>
        <v>0</v>
      </c>
      <c r="S88" s="16">
        <v>0</v>
      </c>
      <c r="T88" s="18">
        <f>SUM(H88*S88)</f>
        <v>0</v>
      </c>
      <c r="U88" s="15">
        <v>0</v>
      </c>
      <c r="V88" s="17">
        <f>SUM(H88*U88)</f>
        <v>0</v>
      </c>
      <c r="W88" s="15">
        <v>0</v>
      </c>
      <c r="X88" s="17">
        <f>SUM(H88*W88)</f>
        <v>0</v>
      </c>
      <c r="Y88" s="16">
        <v>0</v>
      </c>
      <c r="Z88" s="17">
        <f>SUM(H88*Y88)</f>
        <v>0</v>
      </c>
      <c r="AA88" s="16">
        <v>0</v>
      </c>
      <c r="AB88" s="17">
        <f>SUM(H88*AA88)</f>
        <v>0</v>
      </c>
      <c r="AC88" s="16">
        <v>0</v>
      </c>
      <c r="AD88" s="17">
        <f>SUM(H88*AC88)</f>
        <v>0</v>
      </c>
      <c r="AF88" s="9">
        <f t="shared" si="11"/>
        <v>28.3</v>
      </c>
      <c r="AG88" s="9">
        <f>SUM(H88-AF88)</f>
        <v>0</v>
      </c>
    </row>
    <row r="89" spans="1:33" ht="21" customHeight="1" x14ac:dyDescent="0.25">
      <c r="A89" s="14">
        <v>3</v>
      </c>
      <c r="B89" s="72">
        <v>307</v>
      </c>
      <c r="C89" s="160" t="s">
        <v>192</v>
      </c>
      <c r="D89" s="110" t="s">
        <v>163</v>
      </c>
      <c r="E89" s="111" t="s">
        <v>43</v>
      </c>
      <c r="F89" s="111"/>
      <c r="G89" s="82" t="s">
        <v>44</v>
      </c>
      <c r="H89" s="83">
        <v>6.1</v>
      </c>
      <c r="I89" s="141">
        <f>H97+H96+H95+H94+H93+H92+H91+H90</f>
        <v>172.79999999999998</v>
      </c>
      <c r="J89" s="84">
        <v>0</v>
      </c>
      <c r="K89" s="144">
        <f>J97+J96+J95+J93+J94+J92+J91+J90</f>
        <v>14</v>
      </c>
      <c r="L89" s="147">
        <f>I89/12</f>
        <v>14.399999999999999</v>
      </c>
      <c r="M89" s="16">
        <v>0</v>
      </c>
      <c r="N89" s="17">
        <f>SUM(H89*M89)</f>
        <v>0</v>
      </c>
      <c r="O89" s="16">
        <v>0</v>
      </c>
      <c r="P89" s="17">
        <f>SUM(H89*O89)</f>
        <v>0</v>
      </c>
      <c r="Q89" s="16">
        <v>1</v>
      </c>
      <c r="R89" s="17">
        <f>SUM(H89*Q89)</f>
        <v>6.1</v>
      </c>
      <c r="S89" s="16">
        <v>0</v>
      </c>
      <c r="T89" s="18">
        <f>SUM(H89*S89)</f>
        <v>0</v>
      </c>
      <c r="U89" s="15">
        <v>0</v>
      </c>
      <c r="V89" s="17">
        <f>SUM(H89*U89)</f>
        <v>0</v>
      </c>
      <c r="W89" s="15">
        <v>0</v>
      </c>
      <c r="X89" s="17">
        <f>SUM(H89*W89)</f>
        <v>0</v>
      </c>
      <c r="Y89" s="16">
        <v>0</v>
      </c>
      <c r="Z89" s="17">
        <f>SUM(H89*Y89)</f>
        <v>0</v>
      </c>
      <c r="AA89" s="16">
        <v>0</v>
      </c>
      <c r="AB89" s="17">
        <f>SUM(H89*AA89)</f>
        <v>0</v>
      </c>
      <c r="AC89" s="16">
        <v>0</v>
      </c>
      <c r="AD89" s="17">
        <f>SUM(H89*AC89)</f>
        <v>0</v>
      </c>
      <c r="AF89" s="9">
        <f t="shared" si="11"/>
        <v>6.1</v>
      </c>
      <c r="AG89" s="9">
        <f>SUM(H89-AF89)</f>
        <v>0</v>
      </c>
    </row>
    <row r="90" spans="1:33" ht="21" customHeight="1" x14ac:dyDescent="0.25">
      <c r="A90" s="14">
        <v>3</v>
      </c>
      <c r="B90" s="72">
        <v>308</v>
      </c>
      <c r="C90" s="151"/>
      <c r="D90" s="116" t="s">
        <v>164</v>
      </c>
      <c r="E90" s="117" t="s">
        <v>54</v>
      </c>
      <c r="F90" s="117" t="s">
        <v>165</v>
      </c>
      <c r="G90" s="13" t="s">
        <v>34</v>
      </c>
      <c r="H90" s="17">
        <v>19.7</v>
      </c>
      <c r="I90" s="142"/>
      <c r="J90" s="15">
        <v>1</v>
      </c>
      <c r="K90" s="145"/>
      <c r="L90" s="148"/>
      <c r="M90" s="16">
        <v>0</v>
      </c>
      <c r="N90" s="17">
        <f>SUM(H90*M90)</f>
        <v>0</v>
      </c>
      <c r="O90" s="16">
        <v>1</v>
      </c>
      <c r="P90" s="17">
        <f>SUM(H90*O90)</f>
        <v>19.7</v>
      </c>
      <c r="Q90" s="16">
        <v>0</v>
      </c>
      <c r="R90" s="17">
        <f>SUM(H90*Q90)</f>
        <v>0</v>
      </c>
      <c r="S90" s="16">
        <v>0</v>
      </c>
      <c r="T90" s="18">
        <f>SUM(H90*S90)</f>
        <v>0</v>
      </c>
      <c r="U90" s="15">
        <v>0</v>
      </c>
      <c r="V90" s="17">
        <f>SUM(H90*U90)</f>
        <v>0</v>
      </c>
      <c r="W90" s="15">
        <v>0</v>
      </c>
      <c r="X90" s="17">
        <f>SUM(H90*W90)</f>
        <v>0</v>
      </c>
      <c r="Y90" s="16">
        <v>0</v>
      </c>
      <c r="Z90" s="17">
        <f>SUM(H90*Y90)</f>
        <v>0</v>
      </c>
      <c r="AA90" s="16">
        <v>0</v>
      </c>
      <c r="AB90" s="17">
        <f>SUM(H90*AA90)</f>
        <v>0</v>
      </c>
      <c r="AC90" s="16">
        <v>0</v>
      </c>
      <c r="AD90" s="17">
        <f>SUM(H90*AC90)</f>
        <v>0</v>
      </c>
      <c r="AF90" s="9">
        <f t="shared" si="11"/>
        <v>19.7</v>
      </c>
      <c r="AG90" s="9">
        <f>SUM(H90-AF90)</f>
        <v>0</v>
      </c>
    </row>
    <row r="91" spans="1:33" ht="21" customHeight="1" x14ac:dyDescent="0.25">
      <c r="A91" s="14">
        <v>3</v>
      </c>
      <c r="B91" s="72">
        <v>309</v>
      </c>
      <c r="C91" s="151"/>
      <c r="D91" s="116" t="s">
        <v>166</v>
      </c>
      <c r="E91" s="117" t="s">
        <v>54</v>
      </c>
      <c r="F91" s="117" t="s">
        <v>167</v>
      </c>
      <c r="G91" s="13" t="s">
        <v>34</v>
      </c>
      <c r="H91" s="17">
        <v>18</v>
      </c>
      <c r="I91" s="142"/>
      <c r="J91" s="15">
        <v>2</v>
      </c>
      <c r="K91" s="145"/>
      <c r="L91" s="148"/>
      <c r="M91" s="16">
        <v>0</v>
      </c>
      <c r="N91" s="17">
        <f>SUM(H91*M91)</f>
        <v>0</v>
      </c>
      <c r="O91" s="16">
        <v>1</v>
      </c>
      <c r="P91" s="17">
        <f>SUM(H91*O91)</f>
        <v>18</v>
      </c>
      <c r="Q91" s="16">
        <v>0</v>
      </c>
      <c r="R91" s="17">
        <f>SUM(H91*Q91)</f>
        <v>0</v>
      </c>
      <c r="S91" s="16">
        <v>0</v>
      </c>
      <c r="T91" s="18">
        <f>SUM(H91*S91)</f>
        <v>0</v>
      </c>
      <c r="U91" s="15">
        <v>0</v>
      </c>
      <c r="V91" s="17">
        <f>SUM(H91*U91)</f>
        <v>0</v>
      </c>
      <c r="W91" s="15">
        <v>0</v>
      </c>
      <c r="X91" s="17">
        <f>SUM(H91*W91)</f>
        <v>0</v>
      </c>
      <c r="Y91" s="16">
        <v>0</v>
      </c>
      <c r="Z91" s="17">
        <f>SUM(H91*Y91)</f>
        <v>0</v>
      </c>
      <c r="AA91" s="16">
        <v>0</v>
      </c>
      <c r="AB91" s="17">
        <f>SUM(H91*AA91)</f>
        <v>0</v>
      </c>
      <c r="AC91" s="16">
        <v>0</v>
      </c>
      <c r="AD91" s="17">
        <f>SUM(H91*AC91)</f>
        <v>0</v>
      </c>
      <c r="AF91" s="9">
        <f t="shared" si="11"/>
        <v>18</v>
      </c>
      <c r="AG91" s="9">
        <f>SUM(H91-AF91)</f>
        <v>0</v>
      </c>
    </row>
    <row r="92" spans="1:33" ht="21" customHeight="1" x14ac:dyDescent="0.25">
      <c r="A92" s="14">
        <v>3</v>
      </c>
      <c r="B92" s="72">
        <v>310</v>
      </c>
      <c r="C92" s="151"/>
      <c r="D92" s="116" t="s">
        <v>168</v>
      </c>
      <c r="E92" s="117" t="s">
        <v>54</v>
      </c>
      <c r="F92" s="117" t="s">
        <v>169</v>
      </c>
      <c r="G92" s="13" t="s">
        <v>34</v>
      </c>
      <c r="H92" s="17">
        <v>18.5</v>
      </c>
      <c r="I92" s="142"/>
      <c r="J92" s="15">
        <v>2</v>
      </c>
      <c r="K92" s="145"/>
      <c r="L92" s="148"/>
      <c r="M92" s="16">
        <v>0</v>
      </c>
      <c r="N92" s="17">
        <f>SUM(H92*M92)</f>
        <v>0</v>
      </c>
      <c r="O92" s="16">
        <v>1</v>
      </c>
      <c r="P92" s="17">
        <f>SUM(H92*O92)</f>
        <v>18.5</v>
      </c>
      <c r="Q92" s="16">
        <v>0</v>
      </c>
      <c r="R92" s="17">
        <f>SUM(H92*Q92)</f>
        <v>0</v>
      </c>
      <c r="S92" s="16">
        <v>0</v>
      </c>
      <c r="T92" s="18">
        <f>SUM(H92*S92)</f>
        <v>0</v>
      </c>
      <c r="U92" s="15">
        <v>0</v>
      </c>
      <c r="V92" s="17">
        <f>SUM(H92*U92)</f>
        <v>0</v>
      </c>
      <c r="W92" s="15">
        <v>0</v>
      </c>
      <c r="X92" s="17">
        <f>SUM(H92*W92)</f>
        <v>0</v>
      </c>
      <c r="Y92" s="16">
        <v>0</v>
      </c>
      <c r="Z92" s="17">
        <f>SUM(H92*Y92)</f>
        <v>0</v>
      </c>
      <c r="AA92" s="16">
        <v>0</v>
      </c>
      <c r="AB92" s="17">
        <f>SUM(H92*AA92)</f>
        <v>0</v>
      </c>
      <c r="AC92" s="16">
        <v>0</v>
      </c>
      <c r="AD92" s="17">
        <f>SUM(H92*AC92)</f>
        <v>0</v>
      </c>
      <c r="AF92" s="9">
        <f t="shared" si="11"/>
        <v>18.5</v>
      </c>
      <c r="AG92" s="9">
        <f>SUM(H92-AF92)</f>
        <v>0</v>
      </c>
    </row>
    <row r="93" spans="1:33" ht="21" customHeight="1" x14ac:dyDescent="0.25">
      <c r="A93" s="14">
        <v>3</v>
      </c>
      <c r="B93" s="72">
        <v>311</v>
      </c>
      <c r="C93" s="151"/>
      <c r="D93" s="116" t="s">
        <v>170</v>
      </c>
      <c r="E93" s="117" t="s">
        <v>54</v>
      </c>
      <c r="F93" s="117" t="s">
        <v>171</v>
      </c>
      <c r="G93" s="13" t="s">
        <v>34</v>
      </c>
      <c r="H93" s="17">
        <v>14.5</v>
      </c>
      <c r="I93" s="142"/>
      <c r="J93" s="15">
        <v>1</v>
      </c>
      <c r="K93" s="145"/>
      <c r="L93" s="148"/>
      <c r="M93" s="16">
        <v>0</v>
      </c>
      <c r="N93" s="17">
        <f>SUM(H93*M93)</f>
        <v>0</v>
      </c>
      <c r="O93" s="16">
        <v>1</v>
      </c>
      <c r="P93" s="17">
        <f>SUM(H93*O93)</f>
        <v>14.5</v>
      </c>
      <c r="Q93" s="16">
        <v>0</v>
      </c>
      <c r="R93" s="17">
        <f>SUM(H93*Q93)</f>
        <v>0</v>
      </c>
      <c r="S93" s="16">
        <v>0</v>
      </c>
      <c r="T93" s="18">
        <f>SUM(H93*S93)</f>
        <v>0</v>
      </c>
      <c r="U93" s="15">
        <v>0</v>
      </c>
      <c r="V93" s="17">
        <f>SUM(H93*U93)</f>
        <v>0</v>
      </c>
      <c r="W93" s="15">
        <v>0</v>
      </c>
      <c r="X93" s="17">
        <f>SUM(H93*W93)</f>
        <v>0</v>
      </c>
      <c r="Y93" s="16">
        <v>0</v>
      </c>
      <c r="Z93" s="17">
        <f>SUM(H93*Y93)</f>
        <v>0</v>
      </c>
      <c r="AA93" s="16">
        <v>0</v>
      </c>
      <c r="AB93" s="17">
        <f>SUM(H93*AA93)</f>
        <v>0</v>
      </c>
      <c r="AC93" s="16">
        <v>0</v>
      </c>
      <c r="AD93" s="17">
        <f>SUM(H93*AC93)</f>
        <v>0</v>
      </c>
      <c r="AF93" s="9">
        <f t="shared" si="11"/>
        <v>14.5</v>
      </c>
      <c r="AG93" s="9">
        <f>SUM(H93-AF93)</f>
        <v>0</v>
      </c>
    </row>
    <row r="94" spans="1:33" ht="21" customHeight="1" x14ac:dyDescent="0.25">
      <c r="A94" s="14">
        <v>3</v>
      </c>
      <c r="B94" s="72">
        <v>312</v>
      </c>
      <c r="C94" s="151"/>
      <c r="D94" s="116" t="s">
        <v>172</v>
      </c>
      <c r="E94" s="117" t="s">
        <v>54</v>
      </c>
      <c r="F94" s="117" t="s">
        <v>165</v>
      </c>
      <c r="G94" s="13" t="s">
        <v>34</v>
      </c>
      <c r="H94" s="17">
        <v>18.5</v>
      </c>
      <c r="I94" s="142"/>
      <c r="J94" s="15">
        <v>2</v>
      </c>
      <c r="K94" s="145"/>
      <c r="L94" s="148"/>
      <c r="M94" s="16">
        <v>0</v>
      </c>
      <c r="N94" s="17">
        <f>SUM(H94*M94)</f>
        <v>0</v>
      </c>
      <c r="O94" s="16">
        <v>1</v>
      </c>
      <c r="P94" s="17">
        <f>SUM(H94*O94)</f>
        <v>18.5</v>
      </c>
      <c r="Q94" s="16">
        <v>0</v>
      </c>
      <c r="R94" s="17">
        <f>SUM(H94*Q94)</f>
        <v>0</v>
      </c>
      <c r="S94" s="16">
        <v>0</v>
      </c>
      <c r="T94" s="18">
        <f>SUM(H94*S94)</f>
        <v>0</v>
      </c>
      <c r="U94" s="15">
        <v>0</v>
      </c>
      <c r="V94" s="17">
        <f>SUM(H94*U94)</f>
        <v>0</v>
      </c>
      <c r="W94" s="15">
        <v>0</v>
      </c>
      <c r="X94" s="17">
        <f>SUM(H94*W94)</f>
        <v>0</v>
      </c>
      <c r="Y94" s="16">
        <v>0</v>
      </c>
      <c r="Z94" s="17">
        <f>SUM(H94*Y94)</f>
        <v>0</v>
      </c>
      <c r="AA94" s="16">
        <v>0</v>
      </c>
      <c r="AB94" s="17">
        <f>SUM(H94*AA94)</f>
        <v>0</v>
      </c>
      <c r="AC94" s="16">
        <v>0</v>
      </c>
      <c r="AD94" s="17">
        <f>SUM(H94*AC94)</f>
        <v>0</v>
      </c>
      <c r="AF94" s="9">
        <f t="shared" si="11"/>
        <v>18.5</v>
      </c>
      <c r="AG94" s="9">
        <f>SUM(H94-AF94)</f>
        <v>0</v>
      </c>
    </row>
    <row r="95" spans="1:33" ht="21" customHeight="1" x14ac:dyDescent="0.25">
      <c r="A95" s="14">
        <v>3</v>
      </c>
      <c r="B95" s="72">
        <v>313</v>
      </c>
      <c r="C95" s="151"/>
      <c r="D95" s="116" t="s">
        <v>173</v>
      </c>
      <c r="E95" s="117" t="s">
        <v>54</v>
      </c>
      <c r="F95" s="117" t="s">
        <v>174</v>
      </c>
      <c r="G95" s="13" t="s">
        <v>34</v>
      </c>
      <c r="H95" s="17">
        <v>27.8</v>
      </c>
      <c r="I95" s="142"/>
      <c r="J95" s="15">
        <v>3</v>
      </c>
      <c r="K95" s="145"/>
      <c r="L95" s="148"/>
      <c r="M95" s="16">
        <v>0</v>
      </c>
      <c r="N95" s="17">
        <f>SUM(H95*M95)</f>
        <v>0</v>
      </c>
      <c r="O95" s="16">
        <v>1</v>
      </c>
      <c r="P95" s="17">
        <f>SUM(H95*O95)</f>
        <v>27.8</v>
      </c>
      <c r="Q95" s="16">
        <v>0</v>
      </c>
      <c r="R95" s="17">
        <f>SUM(H95*Q95)</f>
        <v>0</v>
      </c>
      <c r="S95" s="16">
        <v>0</v>
      </c>
      <c r="T95" s="18">
        <f>SUM(H95*S95)</f>
        <v>0</v>
      </c>
      <c r="U95" s="15">
        <v>0</v>
      </c>
      <c r="V95" s="17">
        <f>SUM(H95*U95)</f>
        <v>0</v>
      </c>
      <c r="W95" s="15">
        <v>0</v>
      </c>
      <c r="X95" s="17">
        <f>SUM(H95*W95)</f>
        <v>0</v>
      </c>
      <c r="Y95" s="16">
        <v>0</v>
      </c>
      <c r="Z95" s="17">
        <f>SUM(H95*Y95)</f>
        <v>0</v>
      </c>
      <c r="AA95" s="16">
        <v>0</v>
      </c>
      <c r="AB95" s="17">
        <f>SUM(H95*AA95)</f>
        <v>0</v>
      </c>
      <c r="AC95" s="16">
        <v>0</v>
      </c>
      <c r="AD95" s="17">
        <f>SUM(H95*AC95)</f>
        <v>0</v>
      </c>
      <c r="AF95" s="9">
        <f t="shared" si="11"/>
        <v>27.8</v>
      </c>
      <c r="AG95" s="9">
        <f>SUM(H95-AF95)</f>
        <v>0</v>
      </c>
    </row>
    <row r="96" spans="1:33" ht="21" customHeight="1" x14ac:dyDescent="0.25">
      <c r="A96" s="14">
        <v>3</v>
      </c>
      <c r="B96" s="72">
        <v>314</v>
      </c>
      <c r="C96" s="151"/>
      <c r="D96" s="116" t="s">
        <v>175</v>
      </c>
      <c r="E96" s="117" t="s">
        <v>54</v>
      </c>
      <c r="F96" s="117" t="s">
        <v>176</v>
      </c>
      <c r="G96" s="13" t="s">
        <v>34</v>
      </c>
      <c r="H96" s="17">
        <v>25.8</v>
      </c>
      <c r="I96" s="142"/>
      <c r="J96" s="15">
        <v>1</v>
      </c>
      <c r="K96" s="145"/>
      <c r="L96" s="148"/>
      <c r="M96" s="16">
        <v>0</v>
      </c>
      <c r="N96" s="17">
        <f>SUM(H96*M96)</f>
        <v>0</v>
      </c>
      <c r="O96" s="16">
        <v>1</v>
      </c>
      <c r="P96" s="17">
        <f>SUM(H96*O96)</f>
        <v>25.8</v>
      </c>
      <c r="Q96" s="16">
        <v>0</v>
      </c>
      <c r="R96" s="17">
        <f>SUM(H96*Q96)</f>
        <v>0</v>
      </c>
      <c r="S96" s="16">
        <v>0</v>
      </c>
      <c r="T96" s="18">
        <f>SUM(H96*S96)</f>
        <v>0</v>
      </c>
      <c r="U96" s="15">
        <v>0</v>
      </c>
      <c r="V96" s="17">
        <f>SUM(H96*U96)</f>
        <v>0</v>
      </c>
      <c r="W96" s="15">
        <v>0</v>
      </c>
      <c r="X96" s="17">
        <f>SUM(H96*W96)</f>
        <v>0</v>
      </c>
      <c r="Y96" s="16">
        <v>0</v>
      </c>
      <c r="Z96" s="17">
        <f>SUM(H96*Y96)</f>
        <v>0</v>
      </c>
      <c r="AA96" s="16">
        <v>0</v>
      </c>
      <c r="AB96" s="17">
        <f>SUM(H96*AA96)</f>
        <v>0</v>
      </c>
      <c r="AC96" s="16">
        <v>0</v>
      </c>
      <c r="AD96" s="17">
        <f>SUM(H96*AC96)</f>
        <v>0</v>
      </c>
      <c r="AF96" s="9">
        <f t="shared" si="11"/>
        <v>25.8</v>
      </c>
      <c r="AG96" s="9">
        <f>SUM(H96-AF96)</f>
        <v>0</v>
      </c>
    </row>
    <row r="97" spans="1:33" ht="21" customHeight="1" thickBot="1" x14ac:dyDescent="0.3">
      <c r="A97" s="14">
        <v>3</v>
      </c>
      <c r="B97" s="72">
        <v>315</v>
      </c>
      <c r="C97" s="152"/>
      <c r="D97" s="118" t="s">
        <v>177</v>
      </c>
      <c r="E97" s="119" t="s">
        <v>54</v>
      </c>
      <c r="F97" s="119" t="s">
        <v>178</v>
      </c>
      <c r="G97" s="87" t="s">
        <v>34</v>
      </c>
      <c r="H97" s="88">
        <v>30</v>
      </c>
      <c r="I97" s="143"/>
      <c r="J97" s="89">
        <v>2</v>
      </c>
      <c r="K97" s="146"/>
      <c r="L97" s="149"/>
      <c r="M97" s="16">
        <v>0</v>
      </c>
      <c r="N97" s="17">
        <f>SUM(H97*M97)</f>
        <v>0</v>
      </c>
      <c r="O97" s="16">
        <v>1</v>
      </c>
      <c r="P97" s="17">
        <f>SUM(H97*O97)</f>
        <v>30</v>
      </c>
      <c r="Q97" s="16">
        <v>0</v>
      </c>
      <c r="R97" s="17">
        <f>SUM(H97*Q97)</f>
        <v>0</v>
      </c>
      <c r="S97" s="16">
        <v>0</v>
      </c>
      <c r="T97" s="18">
        <f>SUM(H97*S97)</f>
        <v>0</v>
      </c>
      <c r="U97" s="15">
        <v>0</v>
      </c>
      <c r="V97" s="17">
        <f>SUM(H97*U97)</f>
        <v>0</v>
      </c>
      <c r="W97" s="15">
        <v>0</v>
      </c>
      <c r="X97" s="17">
        <f>SUM(H97*W97)</f>
        <v>0</v>
      </c>
      <c r="Y97" s="16">
        <v>0</v>
      </c>
      <c r="Z97" s="17">
        <f>SUM(H97*Y97)</f>
        <v>0</v>
      </c>
      <c r="AA97" s="16">
        <v>0</v>
      </c>
      <c r="AB97" s="17">
        <f>SUM(H97*AA97)</f>
        <v>0</v>
      </c>
      <c r="AC97" s="16">
        <v>0</v>
      </c>
      <c r="AD97" s="17">
        <f>SUM(H97*AC97)</f>
        <v>0</v>
      </c>
      <c r="AF97" s="9">
        <f t="shared" si="11"/>
        <v>30</v>
      </c>
      <c r="AG97" s="9">
        <f>SUM(H97-AF97)</f>
        <v>0</v>
      </c>
    </row>
    <row r="98" spans="1:33" ht="21" customHeight="1" x14ac:dyDescent="0.25">
      <c r="A98" s="14">
        <v>3</v>
      </c>
      <c r="B98" s="12">
        <v>316</v>
      </c>
      <c r="C98" s="156" t="s">
        <v>193</v>
      </c>
      <c r="D98" s="108" t="s">
        <v>62</v>
      </c>
      <c r="E98" s="109" t="s">
        <v>63</v>
      </c>
      <c r="F98" s="109" t="s">
        <v>64</v>
      </c>
      <c r="G98" s="78" t="s">
        <v>65</v>
      </c>
      <c r="H98" s="79">
        <v>12</v>
      </c>
      <c r="I98" s="79"/>
      <c r="J98" s="71">
        <v>0</v>
      </c>
      <c r="K98" s="71"/>
      <c r="L98" s="71"/>
      <c r="M98" s="16">
        <v>0</v>
      </c>
      <c r="N98" s="17">
        <f>SUM(H98*M98)</f>
        <v>0</v>
      </c>
      <c r="O98" s="16">
        <v>0</v>
      </c>
      <c r="P98" s="17">
        <f>SUM(H98*O98)</f>
        <v>0</v>
      </c>
      <c r="Q98" s="16">
        <v>0</v>
      </c>
      <c r="R98" s="17">
        <f>SUM(H98*Q98)</f>
        <v>0</v>
      </c>
      <c r="S98" s="16">
        <v>0</v>
      </c>
      <c r="T98" s="18">
        <f>SUM(H98*S98)</f>
        <v>0</v>
      </c>
      <c r="U98" s="15">
        <v>0</v>
      </c>
      <c r="V98" s="17">
        <f>SUM(H98*U98)</f>
        <v>0</v>
      </c>
      <c r="W98" s="15">
        <v>0</v>
      </c>
      <c r="X98" s="17">
        <f>SUM(H98*W98)</f>
        <v>0</v>
      </c>
      <c r="Y98" s="16">
        <v>1</v>
      </c>
      <c r="Z98" s="17">
        <f>SUM(H98*Y98)</f>
        <v>12</v>
      </c>
      <c r="AA98" s="16">
        <v>0</v>
      </c>
      <c r="AB98" s="17">
        <f>SUM(H98*AA98)</f>
        <v>0</v>
      </c>
      <c r="AC98" s="16">
        <v>0</v>
      </c>
      <c r="AD98" s="17">
        <f>SUM(H98*AC98)</f>
        <v>0</v>
      </c>
      <c r="AF98" s="9">
        <f t="shared" si="11"/>
        <v>12</v>
      </c>
      <c r="AG98" s="9">
        <f>SUM(H98-AF98)</f>
        <v>0</v>
      </c>
    </row>
    <row r="99" spans="1:33" ht="21" customHeight="1" x14ac:dyDescent="0.25">
      <c r="A99" s="14">
        <v>3</v>
      </c>
      <c r="B99" s="12">
        <v>317</v>
      </c>
      <c r="C99" s="154"/>
      <c r="D99" s="67" t="s">
        <v>62</v>
      </c>
      <c r="E99" s="68" t="s">
        <v>63</v>
      </c>
      <c r="F99" s="68" t="s">
        <v>66</v>
      </c>
      <c r="G99" s="13" t="s">
        <v>65</v>
      </c>
      <c r="H99" s="17">
        <v>10.1</v>
      </c>
      <c r="I99" s="17"/>
      <c r="J99" s="15">
        <v>0</v>
      </c>
      <c r="K99" s="15"/>
      <c r="L99" s="15"/>
      <c r="M99" s="16">
        <v>0</v>
      </c>
      <c r="N99" s="17">
        <f>SUM(H99*M99)</f>
        <v>0</v>
      </c>
      <c r="O99" s="16">
        <v>0</v>
      </c>
      <c r="P99" s="17">
        <f>SUM(H99*O99)</f>
        <v>0</v>
      </c>
      <c r="Q99" s="16">
        <v>0</v>
      </c>
      <c r="R99" s="17">
        <f>SUM(H99*Q99)</f>
        <v>0</v>
      </c>
      <c r="S99" s="16">
        <v>0</v>
      </c>
      <c r="T99" s="18">
        <f>SUM(H99*S99)</f>
        <v>0</v>
      </c>
      <c r="U99" s="15">
        <v>0</v>
      </c>
      <c r="V99" s="17">
        <f>SUM(H99*U99)</f>
        <v>0</v>
      </c>
      <c r="W99" s="15">
        <v>0</v>
      </c>
      <c r="X99" s="17">
        <f>SUM(H99*W99)</f>
        <v>0</v>
      </c>
      <c r="Y99" s="16">
        <v>1</v>
      </c>
      <c r="Z99" s="17">
        <f>SUM(H99*Y99)</f>
        <v>10.1</v>
      </c>
      <c r="AA99" s="16">
        <v>0</v>
      </c>
      <c r="AB99" s="17">
        <f>SUM(H99*AA99)</f>
        <v>0</v>
      </c>
      <c r="AC99" s="16">
        <v>0</v>
      </c>
      <c r="AD99" s="17">
        <f>SUM(H99*AC99)</f>
        <v>0</v>
      </c>
      <c r="AF99" s="9">
        <f t="shared" si="11"/>
        <v>10.1</v>
      </c>
      <c r="AG99" s="9">
        <f>SUM(H99-AF99)</f>
        <v>0</v>
      </c>
    </row>
    <row r="100" spans="1:33" ht="21" customHeight="1" x14ac:dyDescent="0.25">
      <c r="A100" s="14">
        <v>3</v>
      </c>
      <c r="B100" s="12">
        <v>318</v>
      </c>
      <c r="C100" s="154"/>
      <c r="D100" s="67" t="s">
        <v>62</v>
      </c>
      <c r="E100" s="68" t="s">
        <v>51</v>
      </c>
      <c r="F100" s="68" t="s">
        <v>68</v>
      </c>
      <c r="G100" s="13" t="s">
        <v>53</v>
      </c>
      <c r="H100" s="17">
        <v>2.8</v>
      </c>
      <c r="I100" s="17"/>
      <c r="J100" s="15">
        <v>0</v>
      </c>
      <c r="K100" s="15"/>
      <c r="L100" s="15"/>
      <c r="M100" s="16">
        <v>0</v>
      </c>
      <c r="N100" s="17">
        <f>SUM(H100*M100)</f>
        <v>0</v>
      </c>
      <c r="O100" s="16">
        <v>0</v>
      </c>
      <c r="P100" s="17">
        <f>SUM(H100*O100)</f>
        <v>0</v>
      </c>
      <c r="Q100" s="16">
        <v>0</v>
      </c>
      <c r="R100" s="17">
        <f>SUM(H100*Q100)</f>
        <v>0</v>
      </c>
      <c r="S100" s="16">
        <v>0</v>
      </c>
      <c r="T100" s="18">
        <f>SUM(H100*S100)</f>
        <v>0</v>
      </c>
      <c r="U100" s="15">
        <v>0</v>
      </c>
      <c r="V100" s="17">
        <f>SUM(H100*U100)</f>
        <v>0</v>
      </c>
      <c r="W100" s="15">
        <v>0</v>
      </c>
      <c r="X100" s="17">
        <f>SUM(H100*W100)</f>
        <v>0</v>
      </c>
      <c r="Y100" s="16">
        <v>1</v>
      </c>
      <c r="Z100" s="17">
        <f>SUM(H100*Y100)</f>
        <v>2.8</v>
      </c>
      <c r="AA100" s="16">
        <v>0</v>
      </c>
      <c r="AB100" s="17">
        <f>SUM(H100*AA100)</f>
        <v>0</v>
      </c>
      <c r="AC100" s="16">
        <v>0</v>
      </c>
      <c r="AD100" s="17">
        <f>SUM(H100*AC100)</f>
        <v>0</v>
      </c>
      <c r="AF100" s="9">
        <f t="shared" si="11"/>
        <v>2.8</v>
      </c>
      <c r="AG100" s="9">
        <f>SUM(H100-AF100)</f>
        <v>0</v>
      </c>
    </row>
    <row r="101" spans="1:33" ht="21" customHeight="1" x14ac:dyDescent="0.25">
      <c r="A101" s="14">
        <v>3</v>
      </c>
      <c r="B101" s="12">
        <v>319</v>
      </c>
      <c r="C101" s="154"/>
      <c r="D101" s="67" t="s">
        <v>62</v>
      </c>
      <c r="E101" s="68" t="s">
        <v>69</v>
      </c>
      <c r="F101" s="68" t="s">
        <v>148</v>
      </c>
      <c r="G101" s="13" t="s">
        <v>32</v>
      </c>
      <c r="H101" s="17">
        <v>30.1</v>
      </c>
      <c r="I101" s="17"/>
      <c r="J101" s="15">
        <v>0</v>
      </c>
      <c r="K101" s="15"/>
      <c r="L101" s="15"/>
      <c r="M101" s="16">
        <v>0</v>
      </c>
      <c r="N101" s="17">
        <f>SUM(H101*M101)</f>
        <v>0</v>
      </c>
      <c r="O101" s="16">
        <v>0</v>
      </c>
      <c r="P101" s="17">
        <f>SUM(H101*O101)</f>
        <v>0</v>
      </c>
      <c r="Q101" s="16">
        <v>0</v>
      </c>
      <c r="R101" s="17">
        <f>SUM(H101*Q101)</f>
        <v>0</v>
      </c>
      <c r="S101" s="16">
        <v>0</v>
      </c>
      <c r="T101" s="18">
        <f>SUM(H101*S101)</f>
        <v>0</v>
      </c>
      <c r="U101" s="15">
        <v>0</v>
      </c>
      <c r="V101" s="17">
        <f>SUM(H101*U101)</f>
        <v>0</v>
      </c>
      <c r="W101" s="15">
        <v>0</v>
      </c>
      <c r="X101" s="17">
        <f>SUM(H101*W101)</f>
        <v>0</v>
      </c>
      <c r="Y101" s="16">
        <v>0</v>
      </c>
      <c r="Z101" s="17">
        <f>SUM(H101*Y101)</f>
        <v>0</v>
      </c>
      <c r="AA101" s="16">
        <v>0</v>
      </c>
      <c r="AB101" s="17">
        <f>SUM(H101*AA101)</f>
        <v>0</v>
      </c>
      <c r="AC101" s="16">
        <v>1</v>
      </c>
      <c r="AD101" s="17">
        <f>SUM(H101*AC101)</f>
        <v>30.1</v>
      </c>
      <c r="AF101" s="9">
        <f t="shared" si="11"/>
        <v>30.1</v>
      </c>
      <c r="AG101" s="9">
        <f>SUM(H101-AF101)</f>
        <v>0</v>
      </c>
    </row>
    <row r="102" spans="1:33" ht="21" customHeight="1" x14ac:dyDescent="0.25">
      <c r="A102" s="14">
        <v>3</v>
      </c>
      <c r="B102" s="12">
        <v>320</v>
      </c>
      <c r="C102" s="154"/>
      <c r="D102" s="67" t="s">
        <v>62</v>
      </c>
      <c r="E102" s="68" t="s">
        <v>69</v>
      </c>
      <c r="F102" s="68" t="s">
        <v>149</v>
      </c>
      <c r="G102" s="13" t="s">
        <v>32</v>
      </c>
      <c r="H102" s="17">
        <v>70.8</v>
      </c>
      <c r="I102" s="17"/>
      <c r="J102" s="15">
        <v>0</v>
      </c>
      <c r="K102" s="15"/>
      <c r="L102" s="15"/>
      <c r="M102" s="16">
        <v>0</v>
      </c>
      <c r="N102" s="17">
        <f>SUM(H102*M102)</f>
        <v>0</v>
      </c>
      <c r="O102" s="16">
        <v>0</v>
      </c>
      <c r="P102" s="17">
        <f>SUM(H102*O102)</f>
        <v>0</v>
      </c>
      <c r="Q102" s="16">
        <v>0</v>
      </c>
      <c r="R102" s="17">
        <f>SUM(H102*Q102)</f>
        <v>0</v>
      </c>
      <c r="S102" s="16">
        <v>0</v>
      </c>
      <c r="T102" s="18">
        <f>SUM(H102*S102)</f>
        <v>0</v>
      </c>
      <c r="U102" s="15">
        <v>0</v>
      </c>
      <c r="V102" s="17">
        <f>SUM(H102*U102)</f>
        <v>0</v>
      </c>
      <c r="W102" s="15">
        <v>0</v>
      </c>
      <c r="X102" s="17">
        <f>SUM(H102*W102)</f>
        <v>0</v>
      </c>
      <c r="Y102" s="16">
        <v>0</v>
      </c>
      <c r="Z102" s="17">
        <f>SUM(H102*Y102)</f>
        <v>0</v>
      </c>
      <c r="AA102" s="16">
        <v>0</v>
      </c>
      <c r="AB102" s="17">
        <f>SUM(H102*AA102)</f>
        <v>0</v>
      </c>
      <c r="AC102" s="16">
        <v>1</v>
      </c>
      <c r="AD102" s="17">
        <f>SUM(H102*AC102)</f>
        <v>70.8</v>
      </c>
      <c r="AF102" s="9">
        <f t="shared" si="11"/>
        <v>70.8</v>
      </c>
      <c r="AG102" s="9">
        <f>SUM(H102-AF102)</f>
        <v>0</v>
      </c>
    </row>
    <row r="103" spans="1:33" ht="21" customHeight="1" x14ac:dyDescent="0.25">
      <c r="A103" s="14">
        <v>3</v>
      </c>
      <c r="B103" s="12">
        <v>321</v>
      </c>
      <c r="C103" s="154"/>
      <c r="D103" s="67" t="s">
        <v>62</v>
      </c>
      <c r="E103" s="68" t="s">
        <v>69</v>
      </c>
      <c r="F103" s="68" t="s">
        <v>150</v>
      </c>
      <c r="G103" s="13" t="s">
        <v>32</v>
      </c>
      <c r="H103" s="17">
        <v>4.8</v>
      </c>
      <c r="I103" s="17"/>
      <c r="J103" s="15">
        <v>0</v>
      </c>
      <c r="K103" s="15"/>
      <c r="L103" s="15"/>
      <c r="M103" s="16">
        <v>0</v>
      </c>
      <c r="N103" s="17">
        <f>SUM(H103*M103)</f>
        <v>0</v>
      </c>
      <c r="O103" s="16">
        <v>0</v>
      </c>
      <c r="P103" s="17">
        <f>SUM(H103*O103)</f>
        <v>0</v>
      </c>
      <c r="Q103" s="16">
        <v>0</v>
      </c>
      <c r="R103" s="17">
        <f>SUM(H103*Q103)</f>
        <v>0</v>
      </c>
      <c r="S103" s="16">
        <v>0</v>
      </c>
      <c r="T103" s="18">
        <f>SUM(H103*S103)</f>
        <v>0</v>
      </c>
      <c r="U103" s="15">
        <v>0</v>
      </c>
      <c r="V103" s="17">
        <f>SUM(H103*U103)</f>
        <v>0</v>
      </c>
      <c r="W103" s="15">
        <v>0</v>
      </c>
      <c r="X103" s="17">
        <f>SUM(H103*W103)</f>
        <v>0</v>
      </c>
      <c r="Y103" s="16">
        <v>0</v>
      </c>
      <c r="Z103" s="17">
        <f>SUM(H103*Y103)</f>
        <v>0</v>
      </c>
      <c r="AA103" s="16">
        <v>0</v>
      </c>
      <c r="AB103" s="17">
        <f>SUM(H103*AA103)</f>
        <v>0</v>
      </c>
      <c r="AC103" s="16">
        <v>1</v>
      </c>
      <c r="AD103" s="17">
        <f>SUM(H103*AC103)</f>
        <v>4.8</v>
      </c>
      <c r="AF103" s="9">
        <f t="shared" si="11"/>
        <v>4.8</v>
      </c>
      <c r="AG103" s="9">
        <f>SUM(H103-AF103)</f>
        <v>0</v>
      </c>
    </row>
    <row r="104" spans="1:33" ht="21" customHeight="1" x14ac:dyDescent="0.25">
      <c r="A104" s="14">
        <v>3</v>
      </c>
      <c r="B104" s="12">
        <v>322</v>
      </c>
      <c r="C104" s="154"/>
      <c r="D104" s="67" t="s">
        <v>62</v>
      </c>
      <c r="E104" s="68" t="s">
        <v>77</v>
      </c>
      <c r="F104" s="68"/>
      <c r="G104" s="13" t="s">
        <v>78</v>
      </c>
      <c r="H104" s="17">
        <v>5.8</v>
      </c>
      <c r="I104" s="17"/>
      <c r="J104" s="15">
        <v>0</v>
      </c>
      <c r="K104" s="15"/>
      <c r="L104" s="15"/>
      <c r="M104" s="16">
        <v>0</v>
      </c>
      <c r="N104" s="17">
        <f>SUM(H104*M104)</f>
        <v>0</v>
      </c>
      <c r="O104" s="16">
        <v>0</v>
      </c>
      <c r="P104" s="17">
        <f>SUM(H104*O104)</f>
        <v>0</v>
      </c>
      <c r="Q104" s="16">
        <v>0</v>
      </c>
      <c r="R104" s="17">
        <f>SUM(H104*Q104)</f>
        <v>0</v>
      </c>
      <c r="S104" s="16">
        <v>0</v>
      </c>
      <c r="T104" s="18">
        <f>SUM(H104*S104)</f>
        <v>0</v>
      </c>
      <c r="U104" s="15">
        <v>0</v>
      </c>
      <c r="V104" s="17">
        <f>SUM(H104*U104)</f>
        <v>0</v>
      </c>
      <c r="W104" s="15">
        <v>0</v>
      </c>
      <c r="X104" s="17">
        <f>SUM(H104*W104)</f>
        <v>0</v>
      </c>
      <c r="Y104" s="16">
        <v>0</v>
      </c>
      <c r="Z104" s="17">
        <f>SUM(H104*Y104)</f>
        <v>0</v>
      </c>
      <c r="AA104" s="16">
        <v>0</v>
      </c>
      <c r="AB104" s="17">
        <f>SUM(H104*AA104)</f>
        <v>0</v>
      </c>
      <c r="AC104" s="16">
        <v>1</v>
      </c>
      <c r="AD104" s="17">
        <f>SUM(H104*AC104)</f>
        <v>5.8</v>
      </c>
      <c r="AF104" s="9">
        <f t="shared" si="11"/>
        <v>5.8</v>
      </c>
      <c r="AG104" s="9">
        <f>SUM(H104-AF104)</f>
        <v>0</v>
      </c>
    </row>
    <row r="105" spans="1:33" ht="21" customHeight="1" x14ac:dyDescent="0.25">
      <c r="A105" s="14">
        <v>3</v>
      </c>
      <c r="B105" s="12">
        <v>323</v>
      </c>
      <c r="C105" s="155"/>
      <c r="D105" s="67" t="s">
        <v>62</v>
      </c>
      <c r="E105" s="68" t="s">
        <v>79</v>
      </c>
      <c r="F105" s="68"/>
      <c r="G105" s="13" t="s">
        <v>80</v>
      </c>
      <c r="H105" s="17">
        <v>4</v>
      </c>
      <c r="I105" s="17"/>
      <c r="J105" s="15">
        <v>0</v>
      </c>
      <c r="K105" s="15"/>
      <c r="L105" s="15"/>
      <c r="M105" s="16">
        <v>0</v>
      </c>
      <c r="N105" s="17">
        <f>SUM(H105*M105)</f>
        <v>0</v>
      </c>
      <c r="O105" s="16">
        <v>0</v>
      </c>
      <c r="P105" s="17">
        <f>SUM(H105*O105)</f>
        <v>0</v>
      </c>
      <c r="Q105" s="16">
        <v>0</v>
      </c>
      <c r="R105" s="17">
        <f>SUM(H105*Q105)</f>
        <v>0</v>
      </c>
      <c r="S105" s="16">
        <v>0</v>
      </c>
      <c r="T105" s="18">
        <f>SUM(H105*S105)</f>
        <v>0</v>
      </c>
      <c r="U105" s="15">
        <v>0</v>
      </c>
      <c r="V105" s="17">
        <f>SUM(H105*U105)</f>
        <v>0</v>
      </c>
      <c r="W105" s="15">
        <v>0</v>
      </c>
      <c r="X105" s="17">
        <f>SUM(H105*W105)</f>
        <v>0</v>
      </c>
      <c r="Y105" s="16">
        <v>0</v>
      </c>
      <c r="Z105" s="17">
        <f>SUM(H105*Y105)</f>
        <v>0</v>
      </c>
      <c r="AA105" s="16">
        <v>0</v>
      </c>
      <c r="AB105" s="17">
        <f>SUM(H105*AA105)</f>
        <v>0</v>
      </c>
      <c r="AC105" s="16">
        <v>1</v>
      </c>
      <c r="AD105" s="17">
        <f>SUM(H105*AC105)</f>
        <v>4</v>
      </c>
      <c r="AF105" s="9">
        <f t="shared" si="11"/>
        <v>4</v>
      </c>
      <c r="AG105" s="9">
        <f>SUM(H105-AF105)</f>
        <v>0</v>
      </c>
    </row>
    <row r="106" spans="1:33" ht="21" customHeight="1" x14ac:dyDescent="0.25">
      <c r="A106" s="14"/>
      <c r="B106" s="12"/>
      <c r="C106" s="12"/>
      <c r="D106" s="13"/>
      <c r="E106" s="45" t="s">
        <v>151</v>
      </c>
      <c r="F106" s="45" t="s">
        <v>81</v>
      </c>
      <c r="G106" s="46"/>
      <c r="H106" s="47">
        <f>SUM(H83:H105)</f>
        <v>473.7000000000001</v>
      </c>
      <c r="I106" s="47"/>
      <c r="J106" s="48">
        <f>SUM(J83:J105)</f>
        <v>22</v>
      </c>
      <c r="K106" s="48"/>
      <c r="L106" s="48"/>
      <c r="M106" s="49">
        <f t="shared" ref="M106:AD106" si="12">SUM(M83:M105)</f>
        <v>0</v>
      </c>
      <c r="N106" s="47">
        <f t="shared" si="12"/>
        <v>0</v>
      </c>
      <c r="O106" s="49">
        <f t="shared" si="12"/>
        <v>14</v>
      </c>
      <c r="P106" s="47">
        <f t="shared" si="12"/>
        <v>327.2</v>
      </c>
      <c r="Q106" s="49">
        <f t="shared" si="12"/>
        <v>1</v>
      </c>
      <c r="R106" s="47">
        <f t="shared" si="12"/>
        <v>6.1</v>
      </c>
      <c r="S106" s="49">
        <f t="shared" si="12"/>
        <v>0</v>
      </c>
      <c r="T106" s="50">
        <f t="shared" si="12"/>
        <v>0</v>
      </c>
      <c r="U106" s="51">
        <f t="shared" si="12"/>
        <v>0</v>
      </c>
      <c r="V106" s="47">
        <f t="shared" si="12"/>
        <v>0</v>
      </c>
      <c r="W106" s="51">
        <f t="shared" si="12"/>
        <v>0</v>
      </c>
      <c r="X106" s="47">
        <f t="shared" si="12"/>
        <v>0</v>
      </c>
      <c r="Y106" s="49">
        <f t="shared" si="12"/>
        <v>3</v>
      </c>
      <c r="Z106" s="47">
        <f t="shared" si="12"/>
        <v>24.900000000000002</v>
      </c>
      <c r="AA106" s="49">
        <f t="shared" si="12"/>
        <v>0</v>
      </c>
      <c r="AB106" s="47">
        <f t="shared" si="12"/>
        <v>0</v>
      </c>
      <c r="AC106" s="49">
        <f t="shared" si="12"/>
        <v>5</v>
      </c>
      <c r="AD106" s="47">
        <f t="shared" si="12"/>
        <v>115.5</v>
      </c>
      <c r="AE106" s="10"/>
      <c r="AF106" s="9">
        <f>SUM(AF83:AF105)</f>
        <v>473.7000000000001</v>
      </c>
      <c r="AG106" s="9">
        <f>SUM(H106-AF106)</f>
        <v>0</v>
      </c>
    </row>
    <row r="107" spans="1:33" ht="21" customHeight="1" x14ac:dyDescent="0.25"/>
    <row r="108" spans="1:33" ht="21" customHeight="1" x14ac:dyDescent="0.25"/>
    <row r="109" spans="1:33" ht="21" customHeight="1" x14ac:dyDescent="0.25"/>
    <row r="110" spans="1:33" ht="21" customHeight="1" x14ac:dyDescent="0.25">
      <c r="E110" s="19" t="s">
        <v>179</v>
      </c>
      <c r="F110" s="14"/>
      <c r="G110" s="13"/>
      <c r="H110" s="17"/>
      <c r="I110" s="17"/>
      <c r="J110" s="15"/>
      <c r="K110" s="15"/>
      <c r="L110" s="15"/>
      <c r="M110" s="16"/>
      <c r="N110" s="17"/>
      <c r="O110" s="16"/>
      <c r="P110" s="17"/>
      <c r="Q110" s="16"/>
      <c r="R110" s="17"/>
      <c r="S110" s="16"/>
      <c r="T110" s="18"/>
      <c r="U110" s="15"/>
      <c r="V110" s="17"/>
      <c r="W110" s="15"/>
      <c r="X110" s="17"/>
      <c r="Y110" s="16"/>
      <c r="Z110" s="17"/>
      <c r="AA110" s="16"/>
      <c r="AB110" s="17"/>
      <c r="AC110" s="16"/>
      <c r="AD110" s="17"/>
    </row>
    <row r="111" spans="1:33" ht="48" customHeight="1" x14ac:dyDescent="0.25">
      <c r="E111" s="14"/>
      <c r="F111" s="14"/>
      <c r="G111" s="13"/>
      <c r="H111" s="17"/>
      <c r="I111" s="17"/>
      <c r="J111" s="15"/>
      <c r="K111" s="15"/>
      <c r="L111" s="127" t="s">
        <v>197</v>
      </c>
      <c r="M111" s="16"/>
      <c r="N111" s="17"/>
      <c r="O111" s="16"/>
      <c r="P111" s="17"/>
      <c r="Q111" s="16"/>
      <c r="R111" s="17"/>
      <c r="S111" s="16"/>
      <c r="T111" s="18"/>
      <c r="U111" s="15"/>
      <c r="V111" s="17"/>
      <c r="W111" s="15"/>
      <c r="X111" s="17"/>
      <c r="Y111" s="16"/>
      <c r="Z111" s="17"/>
      <c r="AA111" s="16"/>
      <c r="AB111" s="17"/>
      <c r="AC111" s="16"/>
      <c r="AD111" s="17"/>
    </row>
    <row r="112" spans="1:33" ht="21" customHeight="1" x14ac:dyDescent="0.25">
      <c r="E112" s="24" t="s">
        <v>82</v>
      </c>
      <c r="F112" s="24"/>
      <c r="G112" s="25"/>
      <c r="H112" s="26">
        <f>SUM(H28)</f>
        <v>585.59999999999991</v>
      </c>
      <c r="I112" s="26"/>
      <c r="J112" s="27">
        <f>SUM(J28)</f>
        <v>7</v>
      </c>
      <c r="K112" s="27"/>
      <c r="L112" s="34">
        <f>L3+L9</f>
        <v>8.6833333333333336</v>
      </c>
      <c r="M112" s="28">
        <f t="shared" ref="M112:AD112" si="13">SUM(M28)</f>
        <v>0</v>
      </c>
      <c r="N112" s="26">
        <f t="shared" si="13"/>
        <v>0</v>
      </c>
      <c r="O112" s="28">
        <f t="shared" si="13"/>
        <v>6</v>
      </c>
      <c r="P112" s="26">
        <f t="shared" si="13"/>
        <v>121.19999999999999</v>
      </c>
      <c r="Q112" s="28">
        <f t="shared" si="13"/>
        <v>1</v>
      </c>
      <c r="R112" s="26">
        <f t="shared" si="13"/>
        <v>12</v>
      </c>
      <c r="S112" s="28">
        <f t="shared" si="13"/>
        <v>0</v>
      </c>
      <c r="T112" s="29">
        <f t="shared" si="13"/>
        <v>0</v>
      </c>
      <c r="U112" s="30">
        <f t="shared" si="13"/>
        <v>2</v>
      </c>
      <c r="V112" s="26">
        <f t="shared" si="13"/>
        <v>240.5</v>
      </c>
      <c r="W112" s="30">
        <f t="shared" si="13"/>
        <v>0</v>
      </c>
      <c r="X112" s="26">
        <f t="shared" si="13"/>
        <v>0</v>
      </c>
      <c r="Y112" s="28">
        <f t="shared" si="13"/>
        <v>6</v>
      </c>
      <c r="Z112" s="26">
        <f t="shared" si="13"/>
        <v>61.199999999999996</v>
      </c>
      <c r="AA112" s="28">
        <f t="shared" si="13"/>
        <v>1</v>
      </c>
      <c r="AB112" s="26">
        <f t="shared" si="13"/>
        <v>16.3</v>
      </c>
      <c r="AC112" s="28">
        <f t="shared" si="13"/>
        <v>9</v>
      </c>
      <c r="AD112" s="26">
        <f t="shared" si="13"/>
        <v>134.4</v>
      </c>
      <c r="AE112" s="10"/>
      <c r="AF112" s="11"/>
      <c r="AG112" s="11"/>
    </row>
    <row r="113" spans="1:33" ht="21" customHeight="1" x14ac:dyDescent="0.25">
      <c r="E113" s="31" t="s">
        <v>83</v>
      </c>
      <c r="F113" s="52"/>
      <c r="G113" s="32"/>
      <c r="H113" s="33">
        <f>SUM(H55)</f>
        <v>491.35000000000008</v>
      </c>
      <c r="I113" s="33"/>
      <c r="J113" s="34">
        <f>SUM(J55)</f>
        <v>25</v>
      </c>
      <c r="K113" s="34"/>
      <c r="L113" s="34">
        <f>L37+L31</f>
        <v>28.925000000000001</v>
      </c>
      <c r="M113" s="35">
        <f t="shared" ref="M113:AD113" si="14">SUM(M55)</f>
        <v>0</v>
      </c>
      <c r="N113" s="33">
        <f t="shared" si="14"/>
        <v>0</v>
      </c>
      <c r="O113" s="35">
        <f t="shared" si="14"/>
        <v>15</v>
      </c>
      <c r="P113" s="33">
        <f t="shared" si="14"/>
        <v>347.1</v>
      </c>
      <c r="Q113" s="35">
        <f t="shared" si="14"/>
        <v>0</v>
      </c>
      <c r="R113" s="33">
        <f t="shared" si="14"/>
        <v>0</v>
      </c>
      <c r="S113" s="35">
        <f t="shared" si="14"/>
        <v>0</v>
      </c>
      <c r="T113" s="36">
        <f t="shared" si="14"/>
        <v>0</v>
      </c>
      <c r="U113" s="37">
        <f t="shared" si="14"/>
        <v>0</v>
      </c>
      <c r="V113" s="33">
        <f t="shared" si="14"/>
        <v>0</v>
      </c>
      <c r="W113" s="37">
        <f t="shared" si="14"/>
        <v>0</v>
      </c>
      <c r="X113" s="33">
        <f t="shared" si="14"/>
        <v>0</v>
      </c>
      <c r="Y113" s="35">
        <f t="shared" si="14"/>
        <v>4</v>
      </c>
      <c r="Z113" s="33">
        <f t="shared" si="14"/>
        <v>54.5</v>
      </c>
      <c r="AA113" s="35">
        <f t="shared" si="14"/>
        <v>0</v>
      </c>
      <c r="AB113" s="33">
        <f t="shared" si="14"/>
        <v>0</v>
      </c>
      <c r="AC113" s="35">
        <f t="shared" si="14"/>
        <v>4</v>
      </c>
      <c r="AD113" s="33">
        <f t="shared" si="14"/>
        <v>89.75</v>
      </c>
      <c r="AE113" s="10"/>
    </row>
    <row r="114" spans="1:33" ht="21" customHeight="1" x14ac:dyDescent="0.25">
      <c r="E114" s="38" t="s">
        <v>120</v>
      </c>
      <c r="F114" s="53"/>
      <c r="G114" s="39"/>
      <c r="H114" s="40">
        <f>SUM(H80)</f>
        <v>467</v>
      </c>
      <c r="I114" s="40"/>
      <c r="J114" s="41">
        <f>SUM(J80)</f>
        <v>18</v>
      </c>
      <c r="K114" s="41"/>
      <c r="L114" s="34">
        <f>L65+L58</f>
        <v>26.9</v>
      </c>
      <c r="M114" s="42">
        <f t="shared" ref="M114:AD114" si="15">SUM(M80)</f>
        <v>0</v>
      </c>
      <c r="N114" s="40">
        <f t="shared" si="15"/>
        <v>0</v>
      </c>
      <c r="O114" s="42">
        <f t="shared" si="15"/>
        <v>11</v>
      </c>
      <c r="P114" s="40">
        <f t="shared" si="15"/>
        <v>280.7</v>
      </c>
      <c r="Q114" s="42">
        <f t="shared" si="15"/>
        <v>1</v>
      </c>
      <c r="R114" s="40">
        <f t="shared" si="15"/>
        <v>6.2</v>
      </c>
      <c r="S114" s="42">
        <f t="shared" si="15"/>
        <v>0</v>
      </c>
      <c r="T114" s="43">
        <f t="shared" si="15"/>
        <v>0</v>
      </c>
      <c r="U114" s="44">
        <f t="shared" si="15"/>
        <v>0</v>
      </c>
      <c r="V114" s="40">
        <f t="shared" si="15"/>
        <v>0</v>
      </c>
      <c r="W114" s="44">
        <f t="shared" si="15"/>
        <v>0</v>
      </c>
      <c r="X114" s="40">
        <f t="shared" si="15"/>
        <v>0</v>
      </c>
      <c r="Y114" s="42">
        <f t="shared" si="15"/>
        <v>5</v>
      </c>
      <c r="Z114" s="40">
        <f t="shared" si="15"/>
        <v>90.6</v>
      </c>
      <c r="AA114" s="42">
        <f t="shared" si="15"/>
        <v>0</v>
      </c>
      <c r="AB114" s="40">
        <f t="shared" si="15"/>
        <v>0</v>
      </c>
      <c r="AC114" s="42">
        <f t="shared" si="15"/>
        <v>5</v>
      </c>
      <c r="AD114" s="40">
        <f t="shared" si="15"/>
        <v>89.5</v>
      </c>
      <c r="AE114" s="10"/>
    </row>
    <row r="115" spans="1:33" ht="21" customHeight="1" x14ac:dyDescent="0.25">
      <c r="E115" s="45" t="s">
        <v>151</v>
      </c>
      <c r="F115" s="54"/>
      <c r="G115" s="46"/>
      <c r="H115" s="47">
        <f>SUM(H106)</f>
        <v>473.7000000000001</v>
      </c>
      <c r="I115" s="47"/>
      <c r="J115" s="48">
        <f t="shared" ref="J115:AD115" si="16">SUM(J106)</f>
        <v>22</v>
      </c>
      <c r="K115" s="48"/>
      <c r="L115" s="34">
        <f>L89+L83</f>
        <v>20.704999999999998</v>
      </c>
      <c r="M115" s="49">
        <f t="shared" si="16"/>
        <v>0</v>
      </c>
      <c r="N115" s="47">
        <f t="shared" si="16"/>
        <v>0</v>
      </c>
      <c r="O115" s="49">
        <f t="shared" si="16"/>
        <v>14</v>
      </c>
      <c r="P115" s="47">
        <f t="shared" si="16"/>
        <v>327.2</v>
      </c>
      <c r="Q115" s="49">
        <f t="shared" si="16"/>
        <v>1</v>
      </c>
      <c r="R115" s="47">
        <f t="shared" si="16"/>
        <v>6.1</v>
      </c>
      <c r="S115" s="49">
        <f t="shared" si="16"/>
        <v>0</v>
      </c>
      <c r="T115" s="50">
        <f t="shared" si="16"/>
        <v>0</v>
      </c>
      <c r="U115" s="51">
        <f t="shared" si="16"/>
        <v>0</v>
      </c>
      <c r="V115" s="47">
        <f t="shared" si="16"/>
        <v>0</v>
      </c>
      <c r="W115" s="51">
        <f t="shared" si="16"/>
        <v>0</v>
      </c>
      <c r="X115" s="47">
        <f t="shared" si="16"/>
        <v>0</v>
      </c>
      <c r="Y115" s="49">
        <f t="shared" si="16"/>
        <v>3</v>
      </c>
      <c r="Z115" s="47">
        <f t="shared" si="16"/>
        <v>24.900000000000002</v>
      </c>
      <c r="AA115" s="49">
        <f t="shared" si="16"/>
        <v>0</v>
      </c>
      <c r="AB115" s="47">
        <f t="shared" si="16"/>
        <v>0</v>
      </c>
      <c r="AC115" s="49">
        <f t="shared" si="16"/>
        <v>5</v>
      </c>
      <c r="AD115" s="47">
        <f t="shared" si="16"/>
        <v>115.5</v>
      </c>
      <c r="AE115" s="10"/>
    </row>
    <row r="116" spans="1:33" x14ac:dyDescent="0.25">
      <c r="E116" s="14"/>
      <c r="F116" s="14"/>
      <c r="G116" s="13"/>
      <c r="H116" s="17"/>
      <c r="I116" s="17"/>
      <c r="J116" s="15"/>
      <c r="K116" s="15"/>
      <c r="L116" s="15"/>
      <c r="M116" s="16"/>
      <c r="N116" s="17"/>
      <c r="O116" s="16"/>
      <c r="P116" s="17"/>
      <c r="Q116" s="16"/>
      <c r="R116" s="17"/>
      <c r="S116" s="16"/>
      <c r="T116" s="18"/>
      <c r="U116" s="15"/>
      <c r="V116" s="17"/>
      <c r="W116" s="15"/>
      <c r="X116" s="17"/>
      <c r="Y116" s="16"/>
      <c r="Z116" s="17"/>
      <c r="AA116" s="16"/>
      <c r="AB116" s="17"/>
      <c r="AC116" s="16"/>
      <c r="AD116" s="17"/>
    </row>
    <row r="117" spans="1:33" x14ac:dyDescent="0.25">
      <c r="E117" s="55" t="s">
        <v>180</v>
      </c>
      <c r="F117" s="21"/>
      <c r="G117" s="20"/>
      <c r="H117" s="56">
        <f t="shared" ref="H117:Z117" si="17">SUM(H112:H115)</f>
        <v>2017.65</v>
      </c>
      <c r="I117" s="56"/>
      <c r="J117" s="57">
        <f t="shared" si="17"/>
        <v>72</v>
      </c>
      <c r="K117" s="57"/>
      <c r="L117" s="133">
        <f>SUM(L112:L116)</f>
        <v>85.213333333333324</v>
      </c>
      <c r="M117" s="23">
        <f t="shared" si="17"/>
        <v>0</v>
      </c>
      <c r="N117" s="56">
        <f t="shared" si="17"/>
        <v>0</v>
      </c>
      <c r="O117" s="23">
        <f t="shared" si="17"/>
        <v>46</v>
      </c>
      <c r="P117" s="56">
        <f t="shared" si="17"/>
        <v>1076.2</v>
      </c>
      <c r="Q117" s="23">
        <f t="shared" si="17"/>
        <v>3</v>
      </c>
      <c r="R117" s="56">
        <f t="shared" si="17"/>
        <v>24.299999999999997</v>
      </c>
      <c r="S117" s="23">
        <f t="shared" si="17"/>
        <v>0</v>
      </c>
      <c r="T117" s="58">
        <f t="shared" si="17"/>
        <v>0</v>
      </c>
      <c r="U117" s="22">
        <f t="shared" si="17"/>
        <v>2</v>
      </c>
      <c r="V117" s="56">
        <f t="shared" si="17"/>
        <v>240.5</v>
      </c>
      <c r="W117" s="22">
        <f t="shared" si="17"/>
        <v>0</v>
      </c>
      <c r="X117" s="56">
        <f t="shared" si="17"/>
        <v>0</v>
      </c>
      <c r="Y117" s="23">
        <f t="shared" si="17"/>
        <v>18</v>
      </c>
      <c r="Z117" s="56">
        <f t="shared" si="17"/>
        <v>231.2</v>
      </c>
      <c r="AA117" s="23">
        <f>SUM(AA112:AA116)</f>
        <v>1</v>
      </c>
      <c r="AB117" s="56">
        <f>SUM(AB112:AB115)</f>
        <v>16.3</v>
      </c>
      <c r="AC117" s="23">
        <f>SUM(AC112:AC115)</f>
        <v>23</v>
      </c>
      <c r="AD117" s="56">
        <f>SUM(AD112:AD115)</f>
        <v>429.15</v>
      </c>
    </row>
    <row r="119" spans="1:33" s="59" customFormat="1" x14ac:dyDescent="0.25">
      <c r="A119" s="135"/>
      <c r="B119" s="136"/>
      <c r="C119" s="136" t="s">
        <v>207</v>
      </c>
      <c r="D119" s="137"/>
      <c r="E119" s="135"/>
      <c r="F119" s="135"/>
      <c r="G119" s="180"/>
      <c r="H119" s="181"/>
      <c r="I119" s="181"/>
      <c r="J119" s="182"/>
      <c r="K119" s="182"/>
      <c r="L119" s="182"/>
      <c r="M119" s="62"/>
      <c r="N119" s="60"/>
      <c r="O119" s="62"/>
      <c r="P119" s="60"/>
      <c r="Q119" s="62"/>
      <c r="R119" s="60"/>
      <c r="S119" s="62"/>
      <c r="T119" s="63"/>
      <c r="U119" s="61"/>
      <c r="V119" s="60"/>
      <c r="W119" s="61"/>
      <c r="X119" s="60" t="s">
        <v>181</v>
      </c>
      <c r="Y119" s="62"/>
      <c r="Z119" s="60">
        <f>SUM(N117+P117+R117+T117+V117+X117+Z117)</f>
        <v>1572.2</v>
      </c>
      <c r="AA119" s="62"/>
      <c r="AB119" s="60" t="s">
        <v>182</v>
      </c>
      <c r="AC119" s="62"/>
      <c r="AD119" s="60">
        <f>SUM(AB117+AD117)</f>
        <v>445.45</v>
      </c>
      <c r="AE119" s="10"/>
      <c r="AF119" s="64"/>
      <c r="AG119" s="64"/>
    </row>
    <row r="120" spans="1:33" x14ac:dyDescent="0.25">
      <c r="C120" s="138" t="s">
        <v>208</v>
      </c>
      <c r="D120" s="139"/>
      <c r="E120" s="59"/>
    </row>
    <row r="121" spans="1:33" x14ac:dyDescent="0.25">
      <c r="C121" s="1" t="s">
        <v>203</v>
      </c>
      <c r="D121" s="3">
        <v>20</v>
      </c>
      <c r="E121" s="3" t="s">
        <v>212</v>
      </c>
    </row>
    <row r="122" spans="1:33" x14ac:dyDescent="0.25">
      <c r="C122" s="1" t="s">
        <v>202</v>
      </c>
      <c r="D122" s="3">
        <v>18</v>
      </c>
      <c r="E122" s="3" t="s">
        <v>212</v>
      </c>
    </row>
    <row r="123" spans="1:33" x14ac:dyDescent="0.25">
      <c r="C123" s="1" t="s">
        <v>200</v>
      </c>
      <c r="D123" s="3">
        <v>26</v>
      </c>
      <c r="E123" s="3" t="s">
        <v>212</v>
      </c>
    </row>
    <row r="124" spans="1:33" x14ac:dyDescent="0.25">
      <c r="C124" s="1" t="s">
        <v>201</v>
      </c>
      <c r="D124" s="3">
        <v>20</v>
      </c>
      <c r="E124" s="3" t="s">
        <v>212</v>
      </c>
    </row>
    <row r="125" spans="1:33" x14ac:dyDescent="0.25">
      <c r="C125" s="1" t="s">
        <v>204</v>
      </c>
      <c r="D125" s="3">
        <v>16</v>
      </c>
      <c r="E125" s="3" t="s">
        <v>212</v>
      </c>
    </row>
    <row r="126" spans="1:33" x14ac:dyDescent="0.25">
      <c r="C126" s="138" t="s">
        <v>205</v>
      </c>
      <c r="D126" s="59">
        <f>SUM(D121:D125)</f>
        <v>100</v>
      </c>
      <c r="E126" s="59" t="s">
        <v>212</v>
      </c>
    </row>
    <row r="128" spans="1:33" x14ac:dyDescent="0.25">
      <c r="A128" s="138" t="s">
        <v>209</v>
      </c>
      <c r="C128" s="138"/>
      <c r="D128" s="139"/>
      <c r="E128" s="59"/>
    </row>
    <row r="129" spans="1:10" x14ac:dyDescent="0.25">
      <c r="A129" s="1"/>
      <c r="D129" s="140" t="s">
        <v>206</v>
      </c>
      <c r="E129" s="59" t="s">
        <v>212</v>
      </c>
    </row>
    <row r="130" spans="1:10" x14ac:dyDescent="0.25">
      <c r="A130" s="1"/>
      <c r="D130" s="59"/>
    </row>
    <row r="131" spans="1:10" x14ac:dyDescent="0.25">
      <c r="A131" s="1" t="s">
        <v>211</v>
      </c>
    </row>
    <row r="132" spans="1:10" x14ac:dyDescent="0.25">
      <c r="A132" s="1" t="s">
        <v>199</v>
      </c>
      <c r="E132" s="168">
        <f>12*15</f>
        <v>180</v>
      </c>
      <c r="F132" s="3" t="s">
        <v>214</v>
      </c>
    </row>
    <row r="133" spans="1:10" x14ac:dyDescent="0.25">
      <c r="A133" s="1" t="s">
        <v>216</v>
      </c>
      <c r="E133" s="59">
        <f>E132*1.5</f>
        <v>270</v>
      </c>
      <c r="F133" s="3" t="s">
        <v>213</v>
      </c>
    </row>
    <row r="135" spans="1:10" x14ac:dyDescent="0.25">
      <c r="A135" s="169" t="s">
        <v>219</v>
      </c>
      <c r="B135" s="170"/>
      <c r="C135" s="170"/>
      <c r="D135" s="171"/>
      <c r="E135" s="169"/>
      <c r="F135" s="169"/>
      <c r="G135" s="171"/>
      <c r="H135" s="172"/>
    </row>
    <row r="136" spans="1:10" x14ac:dyDescent="0.25">
      <c r="A136" s="173" t="s">
        <v>220</v>
      </c>
      <c r="B136" s="174"/>
      <c r="C136" s="174"/>
      <c r="D136" s="175"/>
      <c r="E136" s="176">
        <v>130</v>
      </c>
      <c r="F136" s="173" t="s">
        <v>213</v>
      </c>
      <c r="G136" s="171"/>
      <c r="H136" s="172"/>
    </row>
    <row r="137" spans="1:10" ht="15.75" thickBot="1" x14ac:dyDescent="0.3">
      <c r="A137" s="177" t="s">
        <v>218</v>
      </c>
      <c r="B137" s="178"/>
      <c r="C137" s="178"/>
      <c r="D137" s="179"/>
      <c r="E137" s="177">
        <v>400</v>
      </c>
      <c r="F137" s="177" t="s">
        <v>213</v>
      </c>
    </row>
    <row r="138" spans="1:10" ht="15.75" thickTop="1" x14ac:dyDescent="0.25"/>
    <row r="139" spans="1:10" x14ac:dyDescent="0.25">
      <c r="A139" s="1" t="s">
        <v>210</v>
      </c>
      <c r="B139" s="3"/>
      <c r="C139" s="2"/>
      <c r="D139" s="3"/>
      <c r="F139" s="2"/>
      <c r="G139" s="6"/>
      <c r="I139" s="4"/>
      <c r="J139" s="3"/>
    </row>
    <row r="140" spans="1:10" x14ac:dyDescent="0.25">
      <c r="A140" s="1" t="s">
        <v>215</v>
      </c>
      <c r="B140" s="3"/>
      <c r="C140" s="2"/>
      <c r="D140" s="3"/>
      <c r="F140" s="2"/>
      <c r="G140" s="6"/>
      <c r="I140" s="4"/>
      <c r="J140" s="3"/>
    </row>
  </sheetData>
  <mergeCells count="36">
    <mergeCell ref="I65:I71"/>
    <mergeCell ref="K65:K71"/>
    <mergeCell ref="L65:L71"/>
    <mergeCell ref="I58:I64"/>
    <mergeCell ref="K58:K64"/>
    <mergeCell ref="L58:L64"/>
    <mergeCell ref="I37:I46"/>
    <mergeCell ref="K37:K46"/>
    <mergeCell ref="L37:L46"/>
    <mergeCell ref="I31:I36"/>
    <mergeCell ref="L31:L36"/>
    <mergeCell ref="K31:K36"/>
    <mergeCell ref="I83:I88"/>
    <mergeCell ref="K83:K88"/>
    <mergeCell ref="L83:L88"/>
    <mergeCell ref="C89:C97"/>
    <mergeCell ref="I89:I97"/>
    <mergeCell ref="K89:K97"/>
    <mergeCell ref="L89:L97"/>
    <mergeCell ref="C3:C8"/>
    <mergeCell ref="C9:C13"/>
    <mergeCell ref="C14:C27"/>
    <mergeCell ref="C72:C79"/>
    <mergeCell ref="C98:C105"/>
    <mergeCell ref="C83:C88"/>
    <mergeCell ref="C65:C71"/>
    <mergeCell ref="C47:C53"/>
    <mergeCell ref="C58:C64"/>
    <mergeCell ref="C37:C46"/>
    <mergeCell ref="C31:C36"/>
    <mergeCell ref="I9:I13"/>
    <mergeCell ref="K9:K13"/>
    <mergeCell ref="L9:L13"/>
    <mergeCell ref="I3:I8"/>
    <mergeCell ref="K3:K8"/>
    <mergeCell ref="L3:L8"/>
  </mergeCells>
  <pageMargins left="0.7" right="0.7" top="0.78740157499999996" bottom="0.78740157499999996" header="0.3" footer="0.3"/>
  <pageSetup paperSize="8" scale="82" orientation="landscape" horizontalDpi="4294967293" verticalDpi="4294967293" r:id="rId1"/>
  <rowBreaks count="3" manualBreakCount="3">
    <brk id="28" max="25" man="1"/>
    <brk id="55" max="25" man="1"/>
    <brk id="80" max="25" man="1"/>
  </rowBreaks>
  <colBreaks count="1" manualBreakCount="1">
    <brk id="30" max="118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nweis xmlns="5f28bec3-f950-4658-9fc4-d6776abc20b1" xsi:nil="true"/>
    <lcf76f155ced4ddcb4097134ff3c332f xmlns="5f28bec3-f950-4658-9fc4-d6776abc20b1">
      <Terms xmlns="http://schemas.microsoft.com/office/infopath/2007/PartnerControls"/>
    </lcf76f155ced4ddcb4097134ff3c332f>
    <Anlage xmlns="5f28bec3-f950-4658-9fc4-d6776abc20b1">1</Anlage>
    <Seiten xmlns="5f28bec3-f950-4658-9fc4-d6776abc20b1" xsi:nil="true"/>
    <TaxCatchAll xmlns="e4c00777-2bb6-42b7-be48-8a14b5d60ad4" xsi:nil="true"/>
    <Gliederung xmlns="5f28bec3-f950-4658-9fc4-d6776abc20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9543B34AF6B34383F57C711A8A835C" ma:contentTypeVersion="25" ma:contentTypeDescription="Create a new document." ma:contentTypeScope="" ma:versionID="02147ff33f18310cd91c9eb568fdae0d">
  <xsd:schema xmlns:xsd="http://www.w3.org/2001/XMLSchema" xmlns:xs="http://www.w3.org/2001/XMLSchema" xmlns:p="http://schemas.microsoft.com/office/2006/metadata/properties" xmlns:ns2="5f28bec3-f950-4658-9fc4-d6776abc20b1" xmlns:ns3="e4c00777-2bb6-42b7-be48-8a14b5d60ad4" targetNamespace="http://schemas.microsoft.com/office/2006/metadata/properties" ma:root="true" ma:fieldsID="0558edf8e87f0d2e53eaed416907c2c7" ns2:_="" ns3:_="">
    <xsd:import namespace="5f28bec3-f950-4658-9fc4-d6776abc20b1"/>
    <xsd:import namespace="e4c00777-2bb6-42b7-be48-8a14b5d60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Anlage" minOccurs="0"/>
                <xsd:element ref="ns2:Gliederung" minOccurs="0"/>
                <xsd:element ref="ns2:Seiten" minOccurs="0"/>
                <xsd:element ref="ns2:Hinwei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8bec3-f950-4658-9fc4-d6776abc2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fda0b53-0278-4e7f-99c5-42bab3640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lage" ma:index="22" nillable="true" ma:displayName="Anlage" ma:default="1" ma:format="Dropdown" ma:internalName="Anlage">
      <xsd:simpleType>
        <xsd:restriction base="dms:Text">
          <xsd:maxLength value="255"/>
        </xsd:restriction>
      </xsd:simpleType>
    </xsd:element>
    <xsd:element name="Gliederung" ma:index="23" nillable="true" ma:displayName="Gliederung" ma:format="Dropdown" ma:internalName="Gliederung" ma:percentage="FALSE">
      <xsd:simpleType>
        <xsd:restriction base="dms:Number"/>
      </xsd:simpleType>
    </xsd:element>
    <xsd:element name="Seiten" ma:index="24" nillable="true" ma:displayName="Seiten" ma:decimals="0" ma:description="Seitenanzahl des Dokuments" ma:format="Dropdown" ma:internalName="Seiten" ma:percentage="FALSE">
      <xsd:simpleType>
        <xsd:restriction base="dms:Number"/>
      </xsd:simpleType>
    </xsd:element>
    <xsd:element name="Hinweis" ma:index="25" nillable="true" ma:displayName="Hinweis" ma:format="Dropdown" ma:internalName="Hinweis">
      <xsd:simpleType>
        <xsd:restriction base="dms:Note">
          <xsd:maxLength value="255"/>
        </xsd:restriction>
      </xsd:simpleType>
    </xsd:element>
    <xsd:element name="_ApprovalAssignedTo" ma:index="26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7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8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9" nillable="true" ma:displayName="Genehmigungs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00777-2bb6-42b7-be48-8a14b5d60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92617b-3aa4-4e78-93b9-19f0ccb73a3b}" ma:internalName="TaxCatchAll" ma:showField="CatchAllData" ma:web="e4c00777-2bb6-42b7-be48-8a14b5d60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F9B60-1D37-4F06-B11B-5C39E83D2E24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5f28bec3-f950-4658-9fc4-d6776abc20b1"/>
    <ds:schemaRef ds:uri="http://purl.org/dc/dcmitype/"/>
    <ds:schemaRef ds:uri="http://schemas.microsoft.com/office/2006/documentManagement/types"/>
    <ds:schemaRef ds:uri="e4c00777-2bb6-42b7-be48-8a14b5d60ad4"/>
  </ds:schemaRefs>
</ds:datastoreItem>
</file>

<file path=customXml/itemProps2.xml><?xml version="1.0" encoding="utf-8"?>
<ds:datastoreItem xmlns:ds="http://schemas.openxmlformats.org/officeDocument/2006/customXml" ds:itemID="{C24DC6AA-5DF6-40AF-9AFB-7871765001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292F61-F2BE-4B2A-880B-DA4E1795FA1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Michael</dc:creator>
  <cp:lastModifiedBy>Birner, Caroline</cp:lastModifiedBy>
  <cp:lastPrinted>2025-06-11T11:03:56Z</cp:lastPrinted>
  <dcterms:created xsi:type="dcterms:W3CDTF">2025-06-11T05:42:41Z</dcterms:created>
  <dcterms:modified xsi:type="dcterms:W3CDTF">2026-02-05T12:37:11Z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0x010100F89543B34AF6B34383F57C711A8A835C</vt:lpwstr>
  </property>
  <property fmtid="{D5CDD505-2E9C-101B-9397-08002B2CF9AE}" pid="3" name="MediaServiceImageTags">
    <vt:lpwstr/>
  </property>
</Properties>
</file>